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0. Llamado FAFIMM (MSA) 20.2023 Obras municipio etapa 4\Formularios\"/>
    </mc:Choice>
  </mc:AlternateContent>
  <xr:revisionPtr revIDLastSave="0" documentId="8_{E0719A1F-F5B8-412C-979D-F11AF05EFC2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FORMULARIO 3" sheetId="6" r:id="rId1"/>
    <sheet name="Cuadro_Resumen" sheetId="1" r:id="rId2"/>
    <sheet name="1-Plaza República del Salvador" sheetId="4" r:id="rId3"/>
    <sheet name="2-Parque Baroffio" sheetId="5" r:id="rId4"/>
  </sheets>
  <externalReferences>
    <externalReference r:id="rId5"/>
  </externalReferences>
  <definedNames>
    <definedName name="APSOC" localSheetId="0">#REF!</definedName>
    <definedName name="APSOC">!#REF!</definedName>
    <definedName name="_xlnm.Print_Area" localSheetId="0">'FORMULARIO 3'!$C$3:$BN$57</definedName>
    <definedName name="Bordes_exteriores">#REF!</definedName>
    <definedName name="encabezado" localSheetId="0">#REF!</definedName>
    <definedName name="encabezado">!#REF!</definedName>
    <definedName name="Excel_BuiltIn_Print_Area" localSheetId="1">Cuadro_Resumen!$A$8:$H$10</definedName>
    <definedName name="Excel_BuiltIn_Print_Titles" localSheetId="1">Cuadro_Resumen!$A$1:$AMJ$7</definedName>
    <definedName name="ffff">#REF!</definedName>
    <definedName name="iii" localSheetId="1">!#REF!</definedName>
    <definedName name="iii" localSheetId="0">#REF!</definedName>
    <definedName name="iii">!#REF!</definedName>
    <definedName name="IMP" localSheetId="1">!#REF!</definedName>
    <definedName name="IMP" localSheetId="0">#REF!</definedName>
    <definedName name="IMP">!#REF!</definedName>
    <definedName name="IMPi" localSheetId="1">!#REF!</definedName>
    <definedName name="IMPi" localSheetId="0">#REF!</definedName>
    <definedName name="IMPi">!#REF!</definedName>
    <definedName name="IMPU" localSheetId="1">!#REF!</definedName>
    <definedName name="IMPU" localSheetId="0">#REF!</definedName>
    <definedName name="IMPU">!#REF!</definedName>
    <definedName name="IVA" localSheetId="0">#REF!</definedName>
    <definedName name="IVA">!#REF!</definedName>
    <definedName name="Refugio">#REF!</definedName>
    <definedName name="Refugios">#REF!</definedName>
  </definedNames>
  <calcPr calcId="181029"/>
</workbook>
</file>

<file path=xl/calcChain.xml><?xml version="1.0" encoding="utf-8"?>
<calcChain xmlns="http://schemas.openxmlformats.org/spreadsheetml/2006/main">
  <c r="AK38" i="6" l="1"/>
  <c r="AK40" i="6" s="1"/>
  <c r="AK42" i="6" s="1"/>
  <c r="AK28" i="6"/>
  <c r="AK30" i="6" s="1"/>
  <c r="AK32" i="6" s="1"/>
  <c r="AK34" i="6" s="1"/>
  <c r="AK36" i="6" s="1"/>
  <c r="AK44" i="6" l="1"/>
  <c r="I64" i="5" l="1"/>
  <c r="K11" i="4"/>
  <c r="K10" i="4"/>
  <c r="K10" i="5"/>
  <c r="I32" i="4"/>
  <c r="K63" i="5" l="1"/>
  <c r="I63" i="5"/>
  <c r="K62" i="5"/>
  <c r="I62" i="5"/>
  <c r="K61" i="5"/>
  <c r="I61" i="5" s="1"/>
  <c r="K60" i="5"/>
  <c r="I60" i="5"/>
  <c r="K59" i="5"/>
  <c r="I59" i="5"/>
  <c r="K58" i="5"/>
  <c r="I58" i="5"/>
  <c r="K57" i="5"/>
  <c r="I57" i="5"/>
  <c r="K56" i="5"/>
  <c r="I56" i="5"/>
  <c r="K55" i="5"/>
  <c r="I55" i="5" s="1"/>
  <c r="K54" i="5"/>
  <c r="I54" i="5"/>
  <c r="K53" i="5"/>
  <c r="I53" i="5"/>
  <c r="K52" i="5"/>
  <c r="I52" i="5"/>
  <c r="K51" i="5"/>
  <c r="I51" i="5"/>
  <c r="K50" i="5"/>
  <c r="I50" i="5"/>
  <c r="K49" i="5"/>
  <c r="I49" i="5" s="1"/>
  <c r="K48" i="5"/>
  <c r="I48" i="5"/>
  <c r="K47" i="5"/>
  <c r="I47" i="5"/>
  <c r="K46" i="5"/>
  <c r="I46" i="5"/>
  <c r="K45" i="5"/>
  <c r="I45" i="5"/>
  <c r="K44" i="5"/>
  <c r="I44" i="5"/>
  <c r="K43" i="5"/>
  <c r="I43" i="5" s="1"/>
  <c r="K42" i="5"/>
  <c r="I42" i="5"/>
  <c r="K41" i="5"/>
  <c r="I41" i="5"/>
  <c r="K40" i="5"/>
  <c r="I40" i="5"/>
  <c r="K39" i="5"/>
  <c r="I39" i="5"/>
  <c r="K38" i="5"/>
  <c r="I38" i="5"/>
  <c r="K37" i="5"/>
  <c r="I37" i="5" s="1"/>
  <c r="K36" i="5"/>
  <c r="I36" i="5"/>
  <c r="K35" i="5"/>
  <c r="I35" i="5"/>
  <c r="K34" i="5"/>
  <c r="I34" i="5"/>
  <c r="K33" i="5"/>
  <c r="I33" i="5"/>
  <c r="K32" i="5"/>
  <c r="I32" i="5"/>
  <c r="K31" i="5"/>
  <c r="I31" i="5" s="1"/>
  <c r="K30" i="5"/>
  <c r="I30" i="5"/>
  <c r="K29" i="5"/>
  <c r="I29" i="5"/>
  <c r="K28" i="5"/>
  <c r="I28" i="5"/>
  <c r="K27" i="5"/>
  <c r="I27" i="5"/>
  <c r="K26" i="5"/>
  <c r="I26" i="5"/>
  <c r="K25" i="5"/>
  <c r="I25" i="5" s="1"/>
  <c r="K24" i="5"/>
  <c r="I24" i="5"/>
  <c r="K23" i="5"/>
  <c r="I23" i="5"/>
  <c r="K22" i="5"/>
  <c r="I22" i="5"/>
  <c r="K21" i="5"/>
  <c r="I21" i="5"/>
  <c r="K20" i="5"/>
  <c r="I20" i="5"/>
  <c r="K19" i="5"/>
  <c r="I19" i="5" s="1"/>
  <c r="K18" i="5"/>
  <c r="I18" i="5"/>
  <c r="K17" i="5"/>
  <c r="I17" i="5"/>
  <c r="K16" i="5"/>
  <c r="I16" i="5"/>
  <c r="K15" i="5"/>
  <c r="I15" i="5"/>
  <c r="K14" i="5"/>
  <c r="I14" i="5"/>
  <c r="K13" i="5"/>
  <c r="I13" i="5" s="1"/>
  <c r="K12" i="5"/>
  <c r="I12" i="5"/>
  <c r="K11" i="5"/>
  <c r="I11" i="5"/>
  <c r="I10" i="5"/>
  <c r="K9" i="5"/>
  <c r="K66" i="5" s="1"/>
  <c r="I9" i="5"/>
  <c r="K31" i="4"/>
  <c r="K29" i="4"/>
  <c r="K28" i="4"/>
  <c r="K27" i="4"/>
  <c r="K26" i="4"/>
  <c r="K25" i="4"/>
  <c r="K23" i="4"/>
  <c r="K21" i="4"/>
  <c r="K19" i="4"/>
  <c r="K18" i="4"/>
  <c r="K17" i="4"/>
  <c r="K15" i="4"/>
  <c r="K13" i="4"/>
  <c r="K34" i="4"/>
  <c r="K35" i="4" s="1"/>
  <c r="K36" i="4" s="1"/>
  <c r="K37" i="4" s="1"/>
  <c r="K39" i="4" s="1"/>
  <c r="K67" i="5" l="1"/>
  <c r="K68" i="5" s="1"/>
  <c r="K69" i="5" s="1"/>
  <c r="D10" i="1"/>
  <c r="K38" i="4"/>
  <c r="K40" i="4" s="1"/>
  <c r="D9" i="1"/>
  <c r="D12" i="1" s="1"/>
  <c r="K70" i="5"/>
  <c r="G10" i="1" s="1"/>
  <c r="E9" i="1"/>
  <c r="G9" i="1" l="1"/>
  <c r="G12" i="1" s="1"/>
  <c r="E10" i="1"/>
  <c r="E12" i="1" s="1"/>
  <c r="F9" i="1" l="1"/>
  <c r="F10" i="1"/>
  <c r="H10" i="1" s="1"/>
  <c r="F12" i="1" l="1"/>
  <c r="K72" i="5"/>
  <c r="K71" i="5"/>
  <c r="H9" i="1"/>
  <c r="H12" i="1" s="1"/>
</calcChain>
</file>

<file path=xl/sharedStrings.xml><?xml version="1.0" encoding="utf-8"?>
<sst xmlns="http://schemas.openxmlformats.org/spreadsheetml/2006/main" count="538" uniqueCount="227">
  <si>
    <t>PROYECTO: OBRAS DE ACONDICIONAMIENTO DE ESPACIOS PÚBLICOS</t>
  </si>
  <si>
    <t>Código: FIMM MSA-ADM 004-RUB-001</t>
  </si>
  <si>
    <t xml:space="preserve">  Revisión: 1</t>
  </si>
  <si>
    <t>Fecha: Jun 2023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</si>
  <si>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</si>
  <si>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</si>
  <si>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</si>
  <si>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</si>
  <si>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</si>
  <si>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</si>
  <si>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</si>
  <si>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</si>
  <si>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</si>
  <si>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Parque Guaraní</t>
  </si>
  <si>
    <t>$</t>
  </si>
  <si>
    <t>2</t>
  </si>
  <si>
    <t>Roma y Egipto</t>
  </si>
  <si>
    <t>TOTALES</t>
  </si>
  <si>
    <t>PROYECTO:  OBRAS DE ACONDICIONAMIENTO DE ESPACIOS PÚBLICOS</t>
  </si>
  <si>
    <t>Revisión:</t>
  </si>
  <si>
    <t>Fecha:</t>
  </si>
  <si>
    <t>FORMULARIO N°4 - PLANILLA DE RUBRADO</t>
  </si>
  <si>
    <t>Plaza República del Salvador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</si>
  <si>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</si>
  <si>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</si>
  <si>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</si>
  <si>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</si>
  <si>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</si>
  <si>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</si>
  <si>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</si>
  <si>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</si>
  <si>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</si>
  <si>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</t>
  </si>
  <si>
    <t>1.1.1</t>
  </si>
  <si>
    <t>Implantación</t>
  </si>
  <si>
    <t>Global</t>
  </si>
  <si>
    <t xml:space="preserve"> $</t>
  </si>
  <si>
    <t>1.1.2</t>
  </si>
  <si>
    <t>Cartel de obra</t>
  </si>
  <si>
    <t>Unidad</t>
  </si>
  <si>
    <t>1.2</t>
  </si>
  <si>
    <t>DEMOLICIÓN</t>
  </si>
  <si>
    <t>1.2.1</t>
  </si>
  <si>
    <t>Demolición cordonetas</t>
  </si>
  <si>
    <t>1.3</t>
  </si>
  <si>
    <t>RELLENOS</t>
  </si>
  <si>
    <t>1.3.1</t>
  </si>
  <si>
    <t>Rellenos</t>
  </si>
  <si>
    <t>m3</t>
  </si>
  <si>
    <t>1.4</t>
  </si>
  <si>
    <t>PAVIMENTO</t>
  </si>
  <si>
    <t>1.4.1</t>
  </si>
  <si>
    <t>CORDONETA PARA PISO GOMA</t>
  </si>
  <si>
    <t>m</t>
  </si>
  <si>
    <t>1.4.2</t>
  </si>
  <si>
    <t>PAVIMENTO GOMA NEGRO</t>
  </si>
  <si>
    <t>m2</t>
  </si>
  <si>
    <t>1.4.3</t>
  </si>
  <si>
    <t>PAVIMENTO GOMA COLOR</t>
  </si>
  <si>
    <t>1.5</t>
  </si>
  <si>
    <t>INSTALACIÓN ELÉCTRICA</t>
  </si>
  <si>
    <t>1.5.1</t>
  </si>
  <si>
    <t>Instanlación Elétrica</t>
  </si>
  <si>
    <t>1.6</t>
  </si>
  <si>
    <t>CÉSPED</t>
  </si>
  <si>
    <t>1.6.1</t>
  </si>
  <si>
    <t>Césped</t>
  </si>
  <si>
    <t>1.7</t>
  </si>
  <si>
    <t>JUEGOS Y ACCESORIOS</t>
  </si>
  <si>
    <t>1.7.1</t>
  </si>
  <si>
    <t>Soportes red</t>
  </si>
  <si>
    <t>Unidades</t>
  </si>
  <si>
    <t>1.7.2</t>
  </si>
  <si>
    <t>Red Contención pelotas</t>
  </si>
  <si>
    <t>1.7.3</t>
  </si>
  <si>
    <t>Juego 1. Modular Dinámico</t>
  </si>
  <si>
    <t>1.7.4</t>
  </si>
  <si>
    <t>Juego 2. Calesita Integradora.</t>
  </si>
  <si>
    <t>1.7.5</t>
  </si>
  <si>
    <t>Juego 3. Hamaca Integradora.</t>
  </si>
  <si>
    <t>1.8</t>
  </si>
  <si>
    <t>LIMPIEZA DE OBRA</t>
  </si>
  <si>
    <t>1.8.1</t>
  </si>
  <si>
    <t>Limpieza de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</si>
  <si>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</si>
  <si>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</si>
  <si>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</si>
  <si>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</si>
  <si>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</si>
  <si>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</si>
  <si>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</si>
  <si>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</si>
  <si>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Revisión: 1</t>
  </si>
  <si>
    <t>Fecha:  Junio 2023</t>
  </si>
  <si>
    <t>Parque Baroffio</t>
  </si>
  <si>
    <t>2.1.1</t>
  </si>
  <si>
    <t>Implantación y Replanteo</t>
  </si>
  <si>
    <t>GL</t>
  </si>
  <si>
    <t>2.1.2</t>
  </si>
  <si>
    <t>Cartel de Obra</t>
  </si>
  <si>
    <t>2.1.3</t>
  </si>
  <si>
    <t>Plan de gestión de residuos de obras civiles</t>
  </si>
  <si>
    <t>2.1.4</t>
  </si>
  <si>
    <t>Acondicionamiento, limpieza y retiro de materiales</t>
  </si>
  <si>
    <t>2.2.1</t>
  </si>
  <si>
    <t>Demolición de puente</t>
  </si>
  <si>
    <t>2.2.2</t>
  </si>
  <si>
    <t>Demolición de muretes de piedra</t>
  </si>
  <si>
    <t>2.2.3</t>
  </si>
  <si>
    <t>Retiro de Juegos</t>
  </si>
  <si>
    <t>2.3.1</t>
  </si>
  <si>
    <t>Fundación de estructura para todos los JUEGOS</t>
  </si>
  <si>
    <t>2.3.2</t>
  </si>
  <si>
    <t>Muro de contención de bloque vibroprensado - Sector 3</t>
  </si>
  <si>
    <t>2.3.3</t>
  </si>
  <si>
    <t>Estructura metálica de puente - Sector 1</t>
  </si>
  <si>
    <t>2.3.4</t>
  </si>
  <si>
    <t>Estructura de madera Juego Circular -Sector 2</t>
  </si>
  <si>
    <t>2.3.5</t>
  </si>
  <si>
    <t>Estructura de madera Juego Lineal -Sector 4</t>
  </si>
  <si>
    <t>2.3.6</t>
  </si>
  <si>
    <t>Estructura de madera Bosque de Palos – Sector 4</t>
  </si>
  <si>
    <t>2.4.1</t>
  </si>
  <si>
    <t>Muro de piedra</t>
  </si>
  <si>
    <t>2.4.2</t>
  </si>
  <si>
    <t>Rebaje de Cordón</t>
  </si>
  <si>
    <t>2.5.1</t>
  </si>
  <si>
    <t>Pavimento de Ladrillo</t>
  </si>
  <si>
    <t>2.5.2</t>
  </si>
  <si>
    <t>Pavimento de Piedra</t>
  </si>
  <si>
    <t>2.6.1</t>
  </si>
  <si>
    <t>Protección de madera al agua</t>
  </si>
  <si>
    <t>2.6.2</t>
  </si>
  <si>
    <t>Protección de metal epoxi</t>
  </si>
  <si>
    <t>2.7.1</t>
  </si>
  <si>
    <t>Banco de ladrillo sin respaldo</t>
  </si>
  <si>
    <t>2.7.2</t>
  </si>
  <si>
    <t>Banco de ladrillo con respaldo</t>
  </si>
  <si>
    <t>2.8.1</t>
  </si>
  <si>
    <t>JS01-Hamaca bebé</t>
  </si>
  <si>
    <t>2.8.2</t>
  </si>
  <si>
    <t>JS02-Hamaca niño</t>
  </si>
  <si>
    <t>2.8.3</t>
  </si>
  <si>
    <t>JS03-Hamaca doble</t>
  </si>
  <si>
    <t>2.8.4</t>
  </si>
  <si>
    <t>JS04-Banco</t>
  </si>
  <si>
    <t>2.8.5</t>
  </si>
  <si>
    <t>JS05-Sube y baja</t>
  </si>
  <si>
    <t>2.8.6</t>
  </si>
  <si>
    <t>JS06-Mirador trepa</t>
  </si>
  <si>
    <t>2.8.7</t>
  </si>
  <si>
    <t>JS07-Tobogán</t>
  </si>
  <si>
    <t>2.8.8</t>
  </si>
  <si>
    <t>JS08-Plataforma</t>
  </si>
  <si>
    <t>2.8.9</t>
  </si>
  <si>
    <t>JS09-Pasamanos y escalera</t>
  </si>
  <si>
    <t>2.8.10</t>
  </si>
  <si>
    <t>JS10-Puente colgante</t>
  </si>
  <si>
    <t>2.8.11</t>
  </si>
  <si>
    <t>JS11-Plataforma de escalar</t>
  </si>
  <si>
    <t>2.8.12</t>
  </si>
  <si>
    <t>JN01-Barra de equilibrio con cuerda y variante sin cuerda</t>
  </si>
  <si>
    <t>2.8.13</t>
  </si>
  <si>
    <t>JN02-Postes de equilibrio con cuerda</t>
  </si>
  <si>
    <t>2.8.14</t>
  </si>
  <si>
    <t>JN03-Red de escalar</t>
  </si>
  <si>
    <t>2.8.15</t>
  </si>
  <si>
    <t>JN04-Pasamano con escalera</t>
  </si>
  <si>
    <t>2.8.16</t>
  </si>
  <si>
    <t>JN05-Escalones con cuerda fija y variante con cuerda suelta</t>
  </si>
  <si>
    <t>2.8.17</t>
  </si>
  <si>
    <t>JN06-Plataformas inclinadas para salto</t>
  </si>
  <si>
    <t>2.8.18</t>
  </si>
  <si>
    <t>JN07-Plataforma de escalar</t>
  </si>
  <si>
    <t>2.8.19</t>
  </si>
  <si>
    <t>JN08-Red de escalar</t>
  </si>
  <si>
    <t>2.9.1</t>
  </si>
  <si>
    <t>Gramilla semilla</t>
  </si>
  <si>
    <t>2.10.2</t>
  </si>
  <si>
    <t>Erythina Crista-Galli (Ceibo)</t>
  </si>
  <si>
    <t>2.10.3</t>
  </si>
  <si>
    <t>SALIX HUMBOLDTIANA 7 Sur + 4 Norte
(SAUCE CRIOLLO)</t>
  </si>
  <si>
    <t>2.10.4</t>
  </si>
  <si>
    <t>HANDROANTHUS IMPETIGINOSUS Norte
(LAPACHO ROSADO)</t>
  </si>
  <si>
    <t>2.10.5</t>
  </si>
  <si>
    <t>FICUS LUSCHNATHIANA Norte
(HIGUERÓN)</t>
  </si>
  <si>
    <t>2.10.6</t>
  </si>
  <si>
    <t>JACARANDÁ MIMOSIFOLIA Norte
(JACARANDÁ)</t>
  </si>
  <si>
    <t>2.10.7</t>
  </si>
  <si>
    <t>PHYTOLACCA DIOICA (OMBÚ) Norte</t>
  </si>
  <si>
    <t>2.10.8</t>
  </si>
  <si>
    <t>ENTEROLOBIUM CONTORTISILIQUUM
(TIMBÓ)</t>
  </si>
  <si>
    <t>2.10.9</t>
  </si>
  <si>
    <t>CORDIA BOISSIERI (ANACAHUITA)</t>
  </si>
  <si>
    <t>2.10.10</t>
  </si>
  <si>
    <t>SCHINUS LENTISCIFOLIUS MARCHAND (MOLLE CENICIENTO)</t>
  </si>
  <si>
    <t>2.10.11</t>
  </si>
  <si>
    <t>BUTIA CAPITATA
(BUTIÁ)</t>
  </si>
  <si>
    <t>2.10.12</t>
  </si>
  <si>
    <t>ACCA SELLOWIANA (GUAYABO DEL PAÍS)</t>
  </si>
  <si>
    <t>2.10.13</t>
  </si>
  <si>
    <t>EUGENIA UNIFLORA (PITANGA)</t>
  </si>
  <si>
    <t>2.10.14</t>
  </si>
  <si>
    <t>EUGENIA STIPITATA (ARAZÁ)</t>
  </si>
  <si>
    <t>2.11.1</t>
  </si>
  <si>
    <t>Limpieza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</si>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</sst>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#,##0;&quot;-&quot;#,##0"/>
    <numFmt numFmtId="166" formatCode="0.0"/>
    <numFmt numFmtId="167" formatCode="#,##0&quot; &quot;;&quot;-&quot;#,##0&quot; &quot;;&quot;-&quot;#&quot; &quot;;@&quot; &quot;"/>
    <numFmt numFmtId="168" formatCode="#,##0.00&quot; &quot;;&quot;-&quot;#,##0.00&quot; &quot;;&quot;-&quot;#&quot; &quot;;@&quot; &quot;"/>
    <numFmt numFmtId="169" formatCode="#,##0.00;&quot;-&quot;#,##0.00"/>
    <numFmt numFmtId="170" formatCode="0&quot; &quot;%"/>
    <numFmt numFmtId="171" formatCode="0.00&quot; &quot;%"/>
    <numFmt numFmtId="172" formatCode="[$$-380A]#,##0.00;[Red]&quot;(&quot;[$$-380A]#,##0.00&quot;)&quot;"/>
  </numFmts>
  <fonts count="41">
    <font>
      <sz val="11"/>
      <color rgb="FF00000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"/>
      <family val="2"/>
    </font>
    <font>
      <sz val="12"/>
      <color rgb="FF333333"/>
      <name val="Calibri"/>
      <family val="2"/>
    </font>
    <font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crrmn"/>
    </font>
    <font>
      <sz val="12"/>
      <color rgb="FF333333"/>
      <name val="Calibri Light"/>
      <family val="2"/>
    </font>
    <font>
      <sz val="18"/>
      <color rgb="FF333333"/>
      <name val="Calibri Light"/>
      <family val="2"/>
    </font>
    <font>
      <sz val="12"/>
      <color rgb="FF000000"/>
      <name val="Calibri1"/>
    </font>
    <font>
      <sz val="11"/>
      <color rgb="FF000000"/>
      <name val="Calibri1"/>
    </font>
    <font>
      <b/>
      <sz val="18"/>
      <color rgb="FFFFFFFF"/>
      <name val="Calibri1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 style="thin">
        <color rgb="FF969696"/>
      </left>
      <right/>
      <top/>
      <bottom style="thin">
        <color rgb="FF969696"/>
      </bottom>
      <diagonal/>
    </border>
    <border>
      <left style="thin">
        <color rgb="FF969696"/>
      </left>
      <right/>
      <top style="thin">
        <color rgb="FF969696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64" fontId="0" fillId="0" borderId="0"/>
    <xf numFmtId="164" fontId="12" fillId="8" borderId="0" applyNumberFormat="0" applyBorder="0" applyProtection="0"/>
    <xf numFmtId="164" fontId="2" fillId="0" borderId="0" applyNumberFormat="0" applyBorder="0" applyProtection="0"/>
    <xf numFmtId="164" fontId="3" fillId="2" borderId="0" applyNumberFormat="0" applyBorder="0" applyProtection="0"/>
    <xf numFmtId="164" fontId="3" fillId="3" borderId="0" applyNumberFormat="0" applyBorder="0" applyProtection="0"/>
    <xf numFmtId="164" fontId="2" fillId="4" borderId="0" applyNumberFormat="0" applyBorder="0" applyProtection="0"/>
    <xf numFmtId="164" fontId="4" fillId="5" borderId="0" applyNumberFormat="0" applyBorder="0" applyProtection="0"/>
    <xf numFmtId="164" fontId="5" fillId="6" borderId="0" applyNumberFormat="0" applyBorder="0" applyProtection="0"/>
    <xf numFmtId="164" fontId="6" fillId="0" borderId="0" applyNumberFormat="0" applyBorder="0" applyProtection="0"/>
    <xf numFmtId="164" fontId="7" fillId="7" borderId="0" applyNumberFormat="0" applyBorder="0" applyProtection="0"/>
    <xf numFmtId="164" fontId="8" fillId="0" borderId="0" applyNumberFormat="0" applyBorder="0" applyProtection="0"/>
    <xf numFmtId="164" fontId="9" fillId="0" borderId="0" applyNumberFormat="0" applyBorder="0" applyProtection="0"/>
    <xf numFmtId="164" fontId="10" fillId="0" borderId="0" applyNumberFormat="0" applyBorder="0" applyProtection="0"/>
    <xf numFmtId="164" fontId="8" fillId="0" borderId="0" applyNumberFormat="0" applyBorder="0" applyProtection="0">
      <alignment textRotation="90"/>
    </xf>
    <xf numFmtId="164" fontId="11" fillId="0" borderId="0" applyNumberFormat="0" applyBorder="0" applyProtection="0"/>
    <xf numFmtId="164" fontId="13" fillId="8" borderId="1" applyNumberFormat="0" applyProtection="0"/>
    <xf numFmtId="164" fontId="14" fillId="0" borderId="0" applyNumberFormat="0" applyBorder="0" applyProtection="0"/>
    <xf numFmtId="172" fontId="14" fillId="0" borderId="0" applyBorder="0" applyProtection="0"/>
    <xf numFmtId="164" fontId="1" fillId="0" borderId="0" applyNumberFormat="0" applyFont="0" applyBorder="0" applyProtection="0"/>
    <xf numFmtId="164" fontId="1" fillId="0" borderId="0" applyNumberFormat="0" applyFont="0" applyBorder="0" applyProtection="0"/>
    <xf numFmtId="164" fontId="4" fillId="0" borderId="0" applyNumberFormat="0" applyBorder="0" applyProtection="0"/>
    <xf numFmtId="168" fontId="30" fillId="9" borderId="0"/>
    <xf numFmtId="164" fontId="24" fillId="9" borderId="0"/>
    <xf numFmtId="164" fontId="33" fillId="11" borderId="0"/>
  </cellStyleXfs>
  <cellXfs count="133">
    <xf numFmtId="164" fontId="0" fillId="0" borderId="0" xfId="0"/>
    <xf numFmtId="2" fontId="15" fillId="0" borderId="0" xfId="0" applyNumberFormat="1" applyFont="1"/>
    <xf numFmtId="164" fontId="15" fillId="0" borderId="0" xfId="0" applyFont="1"/>
    <xf numFmtId="1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left"/>
    </xf>
    <xf numFmtId="164" fontId="17" fillId="0" borderId="0" xfId="0" applyFont="1"/>
    <xf numFmtId="164" fontId="17" fillId="0" borderId="0" xfId="0" applyFont="1" applyAlignment="1">
      <alignment horizontal="center"/>
    </xf>
    <xf numFmtId="164" fontId="17" fillId="0" borderId="5" xfId="0" applyFont="1" applyBorder="1"/>
    <xf numFmtId="165" fontId="15" fillId="0" borderId="0" xfId="0" applyNumberFormat="1" applyFont="1" applyAlignment="1">
      <alignment horizontal="center"/>
    </xf>
    <xf numFmtId="164" fontId="15" fillId="0" borderId="0" xfId="0" applyFont="1" applyAlignment="1">
      <alignment horizontal="center"/>
    </xf>
    <xf numFmtId="166" fontId="15" fillId="0" borderId="0" xfId="0" applyNumberFormat="1" applyFont="1" applyAlignment="1">
      <alignment horizontal="center"/>
    </xf>
    <xf numFmtId="164" fontId="20" fillId="0" borderId="6" xfId="0" applyFont="1" applyBorder="1" applyAlignment="1">
      <alignment horizontal="center" vertical="center"/>
    </xf>
    <xf numFmtId="164" fontId="20" fillId="9" borderId="6" xfId="0" applyFont="1" applyFill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/>
    </xf>
    <xf numFmtId="0" fontId="21" fillId="0" borderId="6" xfId="0" applyNumberFormat="1" applyFont="1" applyBorder="1" applyAlignment="1">
      <alignment vertical="center" wrapText="1"/>
    </xf>
    <xf numFmtId="167" fontId="21" fillId="0" borderId="6" xfId="0" applyNumberFormat="1" applyFont="1" applyBorder="1" applyAlignment="1">
      <alignment horizontal="center" vertical="center"/>
    </xf>
    <xf numFmtId="168" fontId="21" fillId="0" borderId="6" xfId="0" applyNumberFormat="1" applyFont="1" applyBorder="1" applyAlignment="1">
      <alignment horizontal="center" vertical="center"/>
    </xf>
    <xf numFmtId="164" fontId="21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 wrapText="1"/>
    </xf>
    <xf numFmtId="169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9" fontId="15" fillId="0" borderId="6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164" fontId="15" fillId="0" borderId="0" xfId="0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164" fontId="20" fillId="9" borderId="0" xfId="0" applyFont="1" applyFill="1" applyAlignment="1">
      <alignment horizontal="right" vertical="center"/>
    </xf>
    <xf numFmtId="164" fontId="15" fillId="0" borderId="0" xfId="0" applyFont="1" applyAlignment="1">
      <alignment horizontal="center" vertical="center"/>
    </xf>
    <xf numFmtId="164" fontId="20" fillId="0" borderId="0" xfId="0" applyFont="1" applyAlignment="1">
      <alignment horizontal="right" vertical="center"/>
    </xf>
    <xf numFmtId="170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4" fontId="20" fillId="0" borderId="6" xfId="0" applyFont="1" applyBorder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" fontId="27" fillId="0" borderId="0" xfId="0" applyNumberFormat="1" applyFont="1" applyAlignment="1">
      <alignment horizontal="center"/>
    </xf>
    <xf numFmtId="166" fontId="27" fillId="0" borderId="0" xfId="0" applyNumberFormat="1" applyFont="1" applyAlignment="1">
      <alignment horizontal="left"/>
    </xf>
    <xf numFmtId="164" fontId="27" fillId="0" borderId="0" xfId="0" applyFont="1"/>
    <xf numFmtId="164" fontId="27" fillId="0" borderId="0" xfId="0" applyFont="1" applyAlignment="1">
      <alignment horizontal="center"/>
    </xf>
    <xf numFmtId="165" fontId="28" fillId="0" borderId="0" xfId="0" applyNumberFormat="1" applyFont="1" applyAlignment="1">
      <alignment horizontal="center"/>
    </xf>
    <xf numFmtId="164" fontId="28" fillId="0" borderId="0" xfId="0" applyFont="1" applyAlignment="1">
      <alignment horizontal="center"/>
    </xf>
    <xf numFmtId="166" fontId="28" fillId="0" borderId="0" xfId="0" applyNumberFormat="1" applyFont="1" applyAlignment="1">
      <alignment horizontal="center"/>
    </xf>
    <xf numFmtId="164" fontId="28" fillId="0" borderId="0" xfId="0" applyFont="1"/>
    <xf numFmtId="164" fontId="32" fillId="0" borderId="6" xfId="0" applyFont="1" applyBorder="1" applyAlignment="1">
      <alignment horizontal="center" vertical="center"/>
    </xf>
    <xf numFmtId="164" fontId="32" fillId="0" borderId="6" xfId="0" applyFont="1" applyBorder="1" applyAlignment="1">
      <alignment vertical="center"/>
    </xf>
    <xf numFmtId="164" fontId="32" fillId="0" borderId="6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0" fontId="31" fillId="0" borderId="0" xfId="0" applyNumberFormat="1" applyFont="1" applyAlignment="1">
      <alignment vertical="center" wrapText="1"/>
    </xf>
    <xf numFmtId="169" fontId="31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4" fontId="31" fillId="0" borderId="0" xfId="0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4" fontId="31" fillId="0" borderId="0" xfId="0" applyFont="1" applyAlignment="1">
      <alignment vertical="center"/>
    </xf>
    <xf numFmtId="164" fontId="31" fillId="0" borderId="0" xfId="0" applyFont="1"/>
    <xf numFmtId="165" fontId="31" fillId="0" borderId="0" xfId="0" applyNumberFormat="1" applyFont="1" applyAlignment="1">
      <alignment horizontal="right" vertical="center"/>
    </xf>
    <xf numFmtId="164" fontId="32" fillId="0" borderId="0" xfId="0" applyFont="1" applyAlignment="1">
      <alignment horizontal="right" vertical="center"/>
    </xf>
    <xf numFmtId="170" fontId="31" fillId="0" borderId="0" xfId="0" applyNumberFormat="1" applyFont="1" applyAlignment="1" applyProtection="1">
      <alignment horizontal="center" vertical="center"/>
      <protection locked="0"/>
    </xf>
    <xf numFmtId="171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/>
    </xf>
    <xf numFmtId="164" fontId="31" fillId="0" borderId="0" xfId="0" applyFont="1" applyAlignment="1">
      <alignment horizontal="center"/>
    </xf>
    <xf numFmtId="165" fontId="32" fillId="0" borderId="0" xfId="0" applyNumberFormat="1" applyFont="1"/>
    <xf numFmtId="165" fontId="32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/>
    </xf>
    <xf numFmtId="49" fontId="31" fillId="4" borderId="6" xfId="21" applyNumberFormat="1" applyFont="1" applyFill="1" applyBorder="1" applyAlignment="1">
      <alignment horizontal="center" vertical="center"/>
    </xf>
    <xf numFmtId="0" fontId="31" fillId="4" borderId="6" xfId="0" applyNumberFormat="1" applyFont="1" applyFill="1" applyBorder="1" applyAlignment="1">
      <alignment vertical="center" wrapText="1"/>
    </xf>
    <xf numFmtId="168" fontId="31" fillId="4" borderId="6" xfId="21" applyFont="1" applyFill="1" applyBorder="1" applyAlignment="1">
      <alignment horizontal="center" vertical="center"/>
    </xf>
    <xf numFmtId="167" fontId="31" fillId="4" borderId="6" xfId="21" applyNumberFormat="1" applyFont="1" applyFill="1" applyBorder="1" applyAlignment="1">
      <alignment horizontal="center" vertical="center"/>
    </xf>
    <xf numFmtId="164" fontId="31" fillId="4" borderId="6" xfId="0" applyFont="1" applyFill="1" applyBorder="1" applyAlignment="1">
      <alignment horizontal="center" vertical="center"/>
    </xf>
    <xf numFmtId="169" fontId="31" fillId="4" borderId="6" xfId="0" applyNumberFormat="1" applyFont="1" applyFill="1" applyBorder="1" applyAlignment="1">
      <alignment horizontal="center" vertical="center"/>
    </xf>
    <xf numFmtId="49" fontId="31" fillId="0" borderId="6" xfId="21" applyNumberFormat="1" applyFont="1" applyFill="1" applyBorder="1" applyAlignment="1">
      <alignment horizontal="center" vertical="center"/>
    </xf>
    <xf numFmtId="0" fontId="31" fillId="0" borderId="6" xfId="0" applyNumberFormat="1" applyFont="1" applyBorder="1" applyAlignment="1">
      <alignment vertical="center" wrapText="1"/>
    </xf>
    <xf numFmtId="168" fontId="31" fillId="0" borderId="6" xfId="21" applyFont="1" applyFill="1" applyBorder="1" applyAlignment="1">
      <alignment horizontal="center" vertical="center"/>
    </xf>
    <xf numFmtId="167" fontId="31" fillId="0" borderId="6" xfId="21" applyNumberFormat="1" applyFont="1" applyFill="1" applyBorder="1" applyAlignment="1">
      <alignment horizontal="center" vertical="center"/>
    </xf>
    <xf numFmtId="164" fontId="31" fillId="0" borderId="6" xfId="0" applyFont="1" applyBorder="1" applyAlignment="1">
      <alignment horizontal="center" vertical="center"/>
    </xf>
    <xf numFmtId="169" fontId="31" fillId="0" borderId="6" xfId="0" applyNumberFormat="1" applyFont="1" applyBorder="1" applyAlignment="1">
      <alignment horizontal="center" vertical="center"/>
    </xf>
    <xf numFmtId="167" fontId="31" fillId="0" borderId="6" xfId="21" applyNumberFormat="1" applyFont="1" applyFill="1" applyBorder="1" applyAlignment="1">
      <alignment horizontal="left" vertical="center"/>
    </xf>
    <xf numFmtId="0" fontId="32" fillId="4" borderId="6" xfId="0" applyNumberFormat="1" applyFont="1" applyFill="1" applyBorder="1" applyAlignment="1">
      <alignment vertical="center" wrapText="1"/>
    </xf>
    <xf numFmtId="166" fontId="19" fillId="10" borderId="6" xfId="0" applyNumberFormat="1" applyFont="1" applyFill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 wrapText="1"/>
    </xf>
    <xf numFmtId="164" fontId="0" fillId="9" borderId="3" xfId="0" applyFill="1" applyBorder="1"/>
    <xf numFmtId="164" fontId="25" fillId="9" borderId="3" xfId="0" applyFont="1" applyFill="1" applyBorder="1" applyAlignment="1">
      <alignment horizontal="left" vertical="center"/>
    </xf>
    <xf numFmtId="166" fontId="25" fillId="0" borderId="3" xfId="0" applyNumberFormat="1" applyFont="1" applyBorder="1" applyAlignment="1">
      <alignment horizontal="left" vertical="center"/>
    </xf>
    <xf numFmtId="1" fontId="18" fillId="3" borderId="0" xfId="0" applyNumberFormat="1" applyFont="1" applyFill="1" applyAlignment="1">
      <alignment horizontal="center" vertical="center"/>
    </xf>
    <xf numFmtId="166" fontId="26" fillId="9" borderId="10" xfId="0" applyNumberFormat="1" applyFont="1" applyFill="1" applyBorder="1" applyAlignment="1">
      <alignment horizontal="left" vertical="center" wrapText="1"/>
    </xf>
    <xf numFmtId="166" fontId="26" fillId="9" borderId="5" xfId="0" applyNumberFormat="1" applyFont="1" applyFill="1" applyBorder="1" applyAlignment="1">
      <alignment horizontal="left" vertical="center" wrapText="1"/>
    </xf>
    <xf numFmtId="166" fontId="26" fillId="9" borderId="2" xfId="0" applyNumberFormat="1" applyFont="1" applyFill="1" applyBorder="1" applyAlignment="1">
      <alignment horizontal="left" vertical="center" wrapText="1"/>
    </xf>
    <xf numFmtId="166" fontId="26" fillId="9" borderId="9" xfId="0" applyNumberFormat="1" applyFont="1" applyFill="1" applyBorder="1" applyAlignment="1">
      <alignment horizontal="left" vertical="center" wrapText="1"/>
    </xf>
    <xf numFmtId="166" fontId="26" fillId="9" borderId="8" xfId="0" applyNumberFormat="1" applyFont="1" applyFill="1" applyBorder="1" applyAlignment="1">
      <alignment horizontal="left" vertical="center" wrapText="1"/>
    </xf>
    <xf numFmtId="166" fontId="26" fillId="9" borderId="4" xfId="0" applyNumberFormat="1" applyFont="1" applyFill="1" applyBorder="1" applyAlignment="1">
      <alignment horizontal="left" vertical="center" wrapText="1"/>
    </xf>
    <xf numFmtId="164" fontId="0" fillId="0" borderId="5" xfId="0" applyBorder="1"/>
    <xf numFmtId="164" fontId="0" fillId="9" borderId="7" xfId="0" applyFill="1" applyBorder="1"/>
    <xf numFmtId="164" fontId="16" fillId="9" borderId="3" xfId="0" applyFont="1" applyFill="1" applyBorder="1" applyAlignment="1">
      <alignment horizontal="left" vertical="center"/>
    </xf>
    <xf numFmtId="166" fontId="16" fillId="0" borderId="3" xfId="0" applyNumberFormat="1" applyFont="1" applyBorder="1" applyAlignment="1">
      <alignment horizontal="left" vertical="center"/>
    </xf>
    <xf numFmtId="165" fontId="20" fillId="0" borderId="0" xfId="0" applyNumberFormat="1" applyFont="1" applyAlignment="1">
      <alignment horizontal="right" vertical="center"/>
    </xf>
    <xf numFmtId="169" fontId="20" fillId="0" borderId="6" xfId="0" applyNumberFormat="1" applyFont="1" applyBorder="1" applyAlignment="1">
      <alignment horizontal="center" vertical="center" wrapText="1"/>
    </xf>
    <xf numFmtId="169" fontId="20" fillId="0" borderId="6" xfId="0" applyNumberFormat="1" applyFont="1" applyBorder="1" applyAlignment="1">
      <alignment horizontal="center" vertical="center"/>
    </xf>
    <xf numFmtId="164" fontId="0" fillId="0" borderId="7" xfId="0" applyBorder="1"/>
    <xf numFmtId="164" fontId="25" fillId="0" borderId="3" xfId="0" applyFont="1" applyBorder="1" applyAlignment="1">
      <alignment horizontal="left" vertical="center"/>
    </xf>
    <xf numFmtId="165" fontId="32" fillId="0" borderId="0" xfId="0" applyNumberFormat="1" applyFont="1" applyAlignment="1">
      <alignment horizontal="right" vertical="center"/>
    </xf>
    <xf numFmtId="1" fontId="29" fillId="3" borderId="0" xfId="0" applyNumberFormat="1" applyFont="1" applyFill="1" applyAlignment="1">
      <alignment horizontal="center" vertical="center"/>
    </xf>
    <xf numFmtId="166" fontId="31" fillId="10" borderId="6" xfId="0" applyNumberFormat="1" applyFont="1" applyFill="1" applyBorder="1" applyAlignment="1">
      <alignment horizontal="center" vertical="center"/>
    </xf>
    <xf numFmtId="169" fontId="32" fillId="0" borderId="6" xfId="0" applyNumberFormat="1" applyFont="1" applyBorder="1" applyAlignment="1">
      <alignment horizontal="center" vertical="center" wrapText="1"/>
    </xf>
    <xf numFmtId="169" fontId="32" fillId="0" borderId="6" xfId="0" applyNumberFormat="1" applyFont="1" applyBorder="1" applyAlignment="1">
      <alignment horizontal="center" vertical="center"/>
    </xf>
    <xf numFmtId="164" fontId="33" fillId="11" borderId="0" xfId="23"/>
    <xf numFmtId="164" fontId="33" fillId="12" borderId="0" xfId="23" applyFill="1"/>
    <xf numFmtId="164" fontId="33" fillId="0" borderId="0" xfId="23" applyFill="1"/>
    <xf numFmtId="164" fontId="34" fillId="0" borderId="0" xfId="23" applyFont="1" applyFill="1" applyAlignment="1">
      <alignment horizontal="center" vertical="center"/>
    </xf>
    <xf numFmtId="164" fontId="33" fillId="0" borderId="0" xfId="23" applyFill="1" applyAlignment="1">
      <alignment horizontal="right" vertical="center"/>
    </xf>
    <xf numFmtId="164" fontId="33" fillId="0" borderId="0" xfId="23" applyFill="1" applyAlignment="1" applyProtection="1">
      <alignment horizontal="center"/>
      <protection locked="0"/>
    </xf>
    <xf numFmtId="164" fontId="33" fillId="0" borderId="0" xfId="23" applyFill="1" applyProtection="1">
      <protection locked="0"/>
    </xf>
    <xf numFmtId="164" fontId="35" fillId="0" borderId="0" xfId="23" applyFont="1" applyFill="1" applyAlignment="1">
      <alignment horizontal="center" vertical="center"/>
    </xf>
    <xf numFmtId="164" fontId="35" fillId="0" borderId="11" xfId="23" applyFont="1" applyFill="1" applyBorder="1" applyAlignment="1">
      <alignment horizontal="center" vertical="center"/>
    </xf>
    <xf numFmtId="0" fontId="35" fillId="0" borderId="12" xfId="23" applyNumberFormat="1" applyFont="1" applyFill="1" applyBorder="1" applyAlignment="1" applyProtection="1">
      <alignment horizontal="center"/>
      <protection locked="0"/>
    </xf>
    <xf numFmtId="0" fontId="35" fillId="0" borderId="13" xfId="23" applyNumberFormat="1" applyFont="1" applyFill="1" applyBorder="1" applyAlignment="1" applyProtection="1">
      <alignment horizontal="center"/>
      <protection locked="0"/>
    </xf>
    <xf numFmtId="0" fontId="35" fillId="0" borderId="14" xfId="23" applyNumberFormat="1" applyFont="1" applyFill="1" applyBorder="1" applyAlignment="1" applyProtection="1">
      <alignment horizontal="center"/>
      <protection locked="0"/>
    </xf>
    <xf numFmtId="164" fontId="35" fillId="0" borderId="0" xfId="23" applyFont="1" applyFill="1" applyAlignment="1">
      <alignment horizontal="center" vertical="center" wrapText="1"/>
    </xf>
    <xf numFmtId="164" fontId="36" fillId="0" borderId="0" xfId="23" applyFont="1" applyFill="1" applyAlignment="1">
      <alignment horizontal="right" vertical="center"/>
    </xf>
    <xf numFmtId="4" fontId="37" fillId="0" borderId="0" xfId="23" applyNumberFormat="1" applyFont="1" applyFill="1" applyAlignment="1">
      <alignment horizontal="center" vertical="center"/>
    </xf>
    <xf numFmtId="9" fontId="33" fillId="0" borderId="0" xfId="23" applyNumberFormat="1" applyFill="1" applyAlignment="1">
      <alignment horizontal="center" vertical="center"/>
    </xf>
    <xf numFmtId="164" fontId="38" fillId="0" borderId="0" xfId="23" applyFont="1" applyFill="1" applyAlignment="1">
      <alignment horizontal="right" vertical="center"/>
    </xf>
    <xf numFmtId="164" fontId="35" fillId="0" borderId="0" xfId="23" applyFont="1" applyFill="1"/>
    <xf numFmtId="4" fontId="39" fillId="0" borderId="0" xfId="23" applyNumberFormat="1" applyFont="1" applyFill="1" applyAlignment="1">
      <alignment horizontal="center" vertical="center"/>
    </xf>
    <xf numFmtId="164" fontId="38" fillId="0" borderId="15" xfId="23" applyFont="1" applyFill="1" applyBorder="1" applyAlignment="1">
      <alignment horizontal="right" vertical="center" wrapText="1"/>
    </xf>
    <xf numFmtId="164" fontId="35" fillId="0" borderId="15" xfId="23" applyFont="1" applyFill="1" applyBorder="1"/>
    <xf numFmtId="4" fontId="39" fillId="0" borderId="15" xfId="23" applyNumberFormat="1" applyFont="1" applyFill="1" applyBorder="1" applyAlignment="1">
      <alignment horizontal="center" vertical="center"/>
    </xf>
    <xf numFmtId="164" fontId="38" fillId="0" borderId="12" xfId="23" applyFont="1" applyFill="1" applyBorder="1" applyAlignment="1">
      <alignment horizontal="right" vertical="center" wrapText="1"/>
    </xf>
    <xf numFmtId="164" fontId="35" fillId="0" borderId="12" xfId="23" applyFont="1" applyFill="1" applyBorder="1"/>
    <xf numFmtId="4" fontId="39" fillId="0" borderId="12" xfId="23" applyNumberFormat="1" applyFont="1" applyFill="1" applyBorder="1" applyAlignment="1">
      <alignment horizontal="center" vertical="center"/>
    </xf>
    <xf numFmtId="164" fontId="33" fillId="0" borderId="15" xfId="23" applyFill="1" applyBorder="1" applyAlignment="1">
      <alignment horizontal="center" vertical="center"/>
    </xf>
    <xf numFmtId="164" fontId="33" fillId="0" borderId="0" xfId="23" applyFill="1" applyAlignment="1">
      <alignment vertical="center"/>
    </xf>
    <xf numFmtId="164" fontId="33" fillId="0" borderId="0" xfId="23" applyFill="1" applyAlignment="1">
      <alignment horizontal="center" vertical="center"/>
    </xf>
    <xf numFmtId="164" fontId="40" fillId="0" borderId="0" xfId="23" applyFont="1" applyFill="1" applyAlignment="1">
      <alignment horizontal="center"/>
    </xf>
  </cellXfs>
  <cellStyles count="24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Excel_BuiltIn_Comma" xfId="21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" builtinId="28" customBuiltin="1"/>
    <cellStyle name="Normal" xfId="0" builtinId="0" customBuiltin="1"/>
    <cellStyle name="Normal 2" xfId="22" xr:uid="{00000000-0005-0000-0000-000010000000}"/>
    <cellStyle name="Normal 4" xfId="23" xr:uid="{BCAE0872-1C2D-4481-B5A2-82FDFB354F75}"/>
    <cellStyle name="Note" xfId="15" xr:uid="{00000000-0005-0000-0000-000011000000}"/>
    <cellStyle name="Result" xfId="16" xr:uid="{00000000-0005-0000-0000-000012000000}"/>
    <cellStyle name="Result2" xfId="17" xr:uid="{00000000-0005-0000-0000-000013000000}"/>
    <cellStyle name="Status" xfId="18" xr:uid="{00000000-0005-0000-0000-000014000000}"/>
    <cellStyle name="Text" xfId="19" xr:uid="{00000000-0005-0000-0000-000015000000}"/>
    <cellStyle name="Warning" xfId="20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350520</xdr:colOff>
      <xdr:row>0</xdr:row>
      <xdr:rowOff>30480</xdr:rowOff>
    </xdr:from>
    <xdr:to>
      <xdr:col>6</xdr:col>
      <xdr:colOff>929640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801100" y="30480"/>
          <a:ext cx="5791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1059180</xdr:colOff>
      <xdr:row>0</xdr:row>
      <xdr:rowOff>68580</xdr:rowOff>
    </xdr:from>
    <xdr:to>
      <xdr:col>7</xdr:col>
      <xdr:colOff>1020233</xdr:colOff>
      <xdr:row>2</xdr:row>
      <xdr:rowOff>106680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9760" y="68580"/>
          <a:ext cx="1264073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0</xdr:row>
      <xdr:rowOff>0</xdr:rowOff>
    </xdr:from>
    <xdr:to>
      <xdr:col>8</xdr:col>
      <xdr:colOff>626745</xdr:colOff>
      <xdr:row>2</xdr:row>
      <xdr:rowOff>121920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334375" y="0"/>
          <a:ext cx="579120" cy="721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756285</xdr:colOff>
      <xdr:row>0</xdr:row>
      <xdr:rowOff>38100</xdr:rowOff>
    </xdr:from>
    <xdr:to>
      <xdr:col>10</xdr:col>
      <xdr:colOff>583988</xdr:colOff>
      <xdr:row>2</xdr:row>
      <xdr:rowOff>76200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035" y="38100"/>
          <a:ext cx="1265978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0</xdr:row>
      <xdr:rowOff>0</xdr:rowOff>
    </xdr:from>
    <xdr:to>
      <xdr:col>8</xdr:col>
      <xdr:colOff>693420</xdr:colOff>
      <xdr:row>2</xdr:row>
      <xdr:rowOff>198120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562975" y="0"/>
          <a:ext cx="579120" cy="721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822960</xdr:colOff>
      <xdr:row>0</xdr:row>
      <xdr:rowOff>38100</xdr:rowOff>
    </xdr:from>
    <xdr:to>
      <xdr:col>10</xdr:col>
      <xdr:colOff>650663</xdr:colOff>
      <xdr:row>2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635" y="38100"/>
          <a:ext cx="1265978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ESTION%20DOCUMENTAL_todos\FA%20-%20FIMM\3.%20FA-FIMM%20PROGRAMA%20(MSA)\29.%20Llamado%20FAFIMM%20(MSA)%2019.2023%20Obras%20municipio%20etapa%203\Formulario%20n&#186;3%20y%20Formulario%20n&#186;4%20-%20MSA%20ADM%20003-GEP-RUB-001%20-%20Llamado%2019.2023.xlsx" TargetMode="External"/><Relationship Id="rId1" Type="http://schemas.openxmlformats.org/officeDocument/2006/relationships/externalLinkPath" Target="/GESTION%20DOCUMENTAL_todos/FA%20-%20FIMM/3.%20FA-FIMM%20PROGRAMA%20(MSA)/29.%20Llamado%20FAFIMM%20(MSA)%2019.2023%20Obras%20municipio%20etapa%203/Formulario%20n&#186;3%20y%20Formulario%20n&#186;4%20-%20MSA%20ADM%20003-GEP-RUB-001%20-%20Llamado%2019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1. Lago Parque Rodó"/>
      <sheetName val="2.Liceo 33"/>
      <sheetName val="3. Senda Cruz de Carrasco"/>
    </sheetNames>
    <sheetDataSet>
      <sheetData sheetId="0"/>
      <sheetData sheetId="1">
        <row r="13">
          <cell r="D13">
            <v>0</v>
          </cell>
        </row>
      </sheetData>
      <sheetData sheetId="2">
        <row r="218">
          <cell r="I218">
            <v>0</v>
          </cell>
        </row>
      </sheetData>
      <sheetData sheetId="3">
        <row r="47">
          <cell r="I47">
            <v>0</v>
          </cell>
        </row>
      </sheetData>
      <sheetData sheetId="4">
        <row r="48">
          <cell r="I4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A72D-FF10-4788-80CA-0B516746331A}">
  <dimension ref="A2:BQ73"/>
  <sheetViews>
    <sheetView showGridLines="0" showRowColHeaders="0" topLeftCell="B2" zoomScale="85" zoomScaleNormal="85" zoomScaleSheetLayoutView="85" workbookViewId="0">
      <selection activeCell="AK46" sqref="AK46"/>
    </sheetView>
  </sheetViews>
  <sheetFormatPr baseColWidth="10" defaultColWidth="0" defaultRowHeight="12.75" customHeight="1" zeroHeight="1"/>
  <cols>
    <col min="1" max="1" width="0" style="106" hidden="1" customWidth="1"/>
    <col min="2" max="2" width="2.125" style="106" customWidth="1"/>
    <col min="3" max="66" width="1.375" style="106" customWidth="1"/>
    <col min="67" max="68" width="1.625" style="106" customWidth="1"/>
    <col min="69" max="69" width="2.125" style="106" customWidth="1"/>
    <col min="70" max="16384" width="0" style="106" hidden="1"/>
  </cols>
  <sheetData>
    <row r="2" spans="1:69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</row>
    <row r="3" spans="1:69">
      <c r="A3" s="104"/>
      <c r="B3" s="105"/>
      <c r="BQ3" s="105"/>
    </row>
    <row r="4" spans="1:69">
      <c r="A4" s="104"/>
      <c r="B4" s="105"/>
      <c r="BQ4" s="105"/>
    </row>
    <row r="5" spans="1:69">
      <c r="A5" s="104"/>
      <c r="B5" s="105"/>
      <c r="BQ5" s="105"/>
    </row>
    <row r="6" spans="1:69">
      <c r="A6" s="104"/>
      <c r="B6" s="105"/>
      <c r="BQ6" s="105"/>
    </row>
    <row r="7" spans="1:69">
      <c r="A7" s="104"/>
      <c r="B7" s="105"/>
      <c r="BQ7" s="105"/>
    </row>
    <row r="8" spans="1:69">
      <c r="A8" s="104"/>
      <c r="B8" s="105"/>
      <c r="C8" s="107" t="s">
        <v>207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5"/>
    </row>
    <row r="9" spans="1:69">
      <c r="A9" s="104"/>
      <c r="B9" s="105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5"/>
    </row>
    <row r="10" spans="1:69">
      <c r="A10" s="104"/>
      <c r="B10" s="105"/>
      <c r="BQ10" s="105"/>
    </row>
    <row r="11" spans="1:69">
      <c r="A11" s="104"/>
      <c r="B11" s="105"/>
      <c r="C11" s="107" t="s">
        <v>226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5"/>
    </row>
    <row r="12" spans="1:69">
      <c r="A12" s="104"/>
      <c r="B12" s="105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5"/>
    </row>
    <row r="13" spans="1:69" ht="12.75" customHeight="1">
      <c r="A13" s="104"/>
      <c r="B13" s="105"/>
      <c r="BQ13" s="105"/>
    </row>
    <row r="14" spans="1:69" ht="12.75" customHeight="1">
      <c r="A14" s="104"/>
      <c r="B14" s="105"/>
      <c r="BQ14" s="105"/>
    </row>
    <row r="15" spans="1:69">
      <c r="A15" s="104"/>
      <c r="B15" s="105"/>
      <c r="BQ15" s="105"/>
    </row>
    <row r="16" spans="1:69">
      <c r="A16" s="104"/>
      <c r="B16" s="105"/>
      <c r="D16" s="108" t="s">
        <v>208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10"/>
      <c r="BM16" s="110"/>
      <c r="BN16" s="110"/>
      <c r="BQ16" s="105"/>
    </row>
    <row r="17" spans="1:69">
      <c r="A17" s="104"/>
      <c r="B17" s="105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10"/>
      <c r="BM17" s="110"/>
      <c r="BN17" s="110"/>
      <c r="BQ17" s="105"/>
    </row>
    <row r="18" spans="1:69">
      <c r="A18" s="104"/>
      <c r="B18" s="105"/>
      <c r="BQ18" s="105"/>
    </row>
    <row r="19" spans="1:69">
      <c r="A19" s="104"/>
      <c r="B19" s="105"/>
      <c r="L19" s="111" t="s">
        <v>209</v>
      </c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2" t="s">
        <v>210</v>
      </c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2" t="s">
        <v>211</v>
      </c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Q19" s="105"/>
    </row>
    <row r="20" spans="1:69">
      <c r="A20" s="104"/>
      <c r="B20" s="105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4"/>
      <c r="AB20" s="115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4"/>
      <c r="AR20" s="115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Q20" s="105"/>
    </row>
    <row r="21" spans="1:69">
      <c r="A21" s="104"/>
      <c r="B21" s="105"/>
      <c r="BQ21" s="105"/>
    </row>
    <row r="22" spans="1:69">
      <c r="A22" s="104"/>
      <c r="B22" s="105"/>
      <c r="BQ22" s="105"/>
    </row>
    <row r="23" spans="1:69">
      <c r="A23" s="104"/>
      <c r="B23" s="105"/>
      <c r="BQ23" s="105"/>
    </row>
    <row r="24" spans="1:69">
      <c r="A24" s="104"/>
      <c r="B24" s="105"/>
      <c r="BQ24" s="105"/>
    </row>
    <row r="25" spans="1:69">
      <c r="A25" s="104"/>
      <c r="B25" s="105"/>
      <c r="BQ25" s="105"/>
    </row>
    <row r="26" spans="1:69">
      <c r="A26" s="104"/>
      <c r="B26" s="105"/>
      <c r="E26" s="111" t="s">
        <v>212</v>
      </c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K26" s="116" t="s">
        <v>213</v>
      </c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Q26" s="105"/>
    </row>
    <row r="27" spans="1:69">
      <c r="A27" s="104"/>
      <c r="B27" s="105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Q27" s="105"/>
    </row>
    <row r="28" spans="1:69">
      <c r="A28" s="104"/>
      <c r="B28" s="105"/>
      <c r="E28" s="117" t="s">
        <v>214</v>
      </c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K28" s="118">
        <f>+ROUND(Cuadro_Resumen!D12,2)</f>
        <v>0</v>
      </c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Q28" s="105"/>
    </row>
    <row r="29" spans="1:69">
      <c r="A29" s="104"/>
      <c r="B29" s="105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Q29" s="105"/>
    </row>
    <row r="30" spans="1:69">
      <c r="A30" s="104"/>
      <c r="B30" s="105"/>
      <c r="E30" s="117" t="s">
        <v>215</v>
      </c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K30" s="118">
        <f>+AK28*10%</f>
        <v>0</v>
      </c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Q30" s="105"/>
    </row>
    <row r="31" spans="1:69">
      <c r="A31" s="104"/>
      <c r="B31" s="105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Q31" s="105"/>
    </row>
    <row r="32" spans="1:69">
      <c r="A32" s="104"/>
      <c r="B32" s="105"/>
      <c r="E32" s="117" t="s">
        <v>216</v>
      </c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K32" s="118">
        <f>+AK30+AK28</f>
        <v>0</v>
      </c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Q32" s="105"/>
    </row>
    <row r="33" spans="1:69">
      <c r="A33" s="104"/>
      <c r="B33" s="105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Q33" s="105"/>
    </row>
    <row r="34" spans="1:69">
      <c r="A34" s="104"/>
      <c r="B34" s="105"/>
      <c r="E34" s="117" t="s">
        <v>217</v>
      </c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9">
        <v>0.22</v>
      </c>
      <c r="AE34" s="119"/>
      <c r="AF34" s="119"/>
      <c r="AG34" s="119"/>
      <c r="AH34" s="119"/>
      <c r="AI34" s="119"/>
      <c r="AJ34" s="119"/>
      <c r="AK34" s="118">
        <f>ROUND(AK32*AD34,2)</f>
        <v>0</v>
      </c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Q34" s="105"/>
    </row>
    <row r="35" spans="1:69">
      <c r="A35" s="104"/>
      <c r="B35" s="105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9"/>
      <c r="AE35" s="119"/>
      <c r="AF35" s="119"/>
      <c r="AG35" s="119"/>
      <c r="AH35" s="119"/>
      <c r="AI35" s="119"/>
      <c r="AJ35" s="119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Q35" s="105"/>
    </row>
    <row r="36" spans="1:69">
      <c r="A36" s="104"/>
      <c r="B36" s="105"/>
      <c r="E36" s="120" t="s">
        <v>218</v>
      </c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1"/>
      <c r="AE36" s="121"/>
      <c r="AF36" s="121"/>
      <c r="AG36" s="121"/>
      <c r="AH36" s="121"/>
      <c r="AI36" s="121"/>
      <c r="AJ36" s="121"/>
      <c r="AK36" s="122">
        <f>+AK34+AK32</f>
        <v>0</v>
      </c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Q36" s="105"/>
    </row>
    <row r="37" spans="1:69">
      <c r="A37" s="104"/>
      <c r="B37" s="105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1"/>
      <c r="AE37" s="121"/>
      <c r="AF37" s="121"/>
      <c r="AG37" s="121"/>
      <c r="AH37" s="121"/>
      <c r="AI37" s="121"/>
      <c r="AJ37" s="121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Q37" s="105"/>
    </row>
    <row r="38" spans="1:69">
      <c r="A38" s="104"/>
      <c r="B38" s="105"/>
      <c r="E38" s="117" t="s">
        <v>219</v>
      </c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K38" s="118">
        <f>+ROUND('1-Plaza República del Salvador'!I32+'2-Parque Baroffio'!I64,2)</f>
        <v>0</v>
      </c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Q38" s="105"/>
    </row>
    <row r="39" spans="1:69">
      <c r="A39" s="104"/>
      <c r="B39" s="105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Q39" s="105"/>
    </row>
    <row r="40" spans="1:69" ht="12.75" customHeight="1">
      <c r="A40" s="104"/>
      <c r="B40" s="105"/>
      <c r="E40" s="117" t="s">
        <v>220</v>
      </c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K40" s="118">
        <f>+AK38*10%</f>
        <v>0</v>
      </c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Q40" s="105"/>
    </row>
    <row r="41" spans="1:69" ht="12.75" customHeight="1">
      <c r="A41" s="104"/>
      <c r="B41" s="105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Q41" s="105"/>
    </row>
    <row r="42" spans="1:69" ht="12.75" customHeight="1">
      <c r="A42" s="104"/>
      <c r="B42" s="105"/>
      <c r="E42" s="120" t="s">
        <v>221</v>
      </c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11">
        <v>0.71799999999999997</v>
      </c>
      <c r="AE42" s="111"/>
      <c r="AF42" s="111"/>
      <c r="AG42" s="111"/>
      <c r="AH42" s="111"/>
      <c r="AI42" s="111"/>
      <c r="AJ42" s="111"/>
      <c r="AK42" s="122">
        <f>+ROUND((AK38+AK40)*AD42,2)</f>
        <v>0</v>
      </c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Q42" s="105"/>
    </row>
    <row r="43" spans="1:69" ht="12.75" customHeight="1">
      <c r="A43" s="104"/>
      <c r="B43" s="105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11"/>
      <c r="AE43" s="111"/>
      <c r="AF43" s="111"/>
      <c r="AG43" s="111"/>
      <c r="AH43" s="111"/>
      <c r="AI43" s="111"/>
      <c r="AJ43" s="111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Q43" s="105"/>
    </row>
    <row r="44" spans="1:69" ht="12.75" customHeight="1">
      <c r="A44" s="104"/>
      <c r="B44" s="105"/>
      <c r="E44" s="123" t="s">
        <v>222</v>
      </c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4"/>
      <c r="AE44" s="124"/>
      <c r="AF44" s="124"/>
      <c r="AG44" s="124"/>
      <c r="AH44" s="124"/>
      <c r="AI44" s="124"/>
      <c r="AJ44" s="124"/>
      <c r="AK44" s="125">
        <f>+AK42+AK36</f>
        <v>0</v>
      </c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Q44" s="105"/>
    </row>
    <row r="45" spans="1:69" ht="12.75" customHeight="1">
      <c r="A45" s="104"/>
      <c r="B45" s="105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7"/>
      <c r="AE45" s="127"/>
      <c r="AF45" s="127"/>
      <c r="AG45" s="127"/>
      <c r="AH45" s="127"/>
      <c r="AI45" s="127"/>
      <c r="AJ45" s="127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Q45" s="105"/>
    </row>
    <row r="46" spans="1:69">
      <c r="A46" s="104"/>
      <c r="B46" s="105"/>
      <c r="BQ46" s="105"/>
    </row>
    <row r="47" spans="1:69">
      <c r="A47" s="104"/>
      <c r="B47" s="105"/>
      <c r="BQ47" s="105"/>
    </row>
    <row r="48" spans="1:69">
      <c r="A48" s="104"/>
      <c r="B48" s="105"/>
      <c r="BQ48" s="105"/>
    </row>
    <row r="49" spans="1:69">
      <c r="A49" s="104"/>
      <c r="B49" s="105"/>
      <c r="BQ49" s="105"/>
    </row>
    <row r="50" spans="1:69">
      <c r="A50" s="104"/>
      <c r="B50" s="105"/>
      <c r="BQ50" s="105"/>
    </row>
    <row r="51" spans="1:69">
      <c r="A51" s="104"/>
      <c r="B51" s="105"/>
      <c r="BQ51" s="105"/>
    </row>
    <row r="52" spans="1:69">
      <c r="A52" s="104"/>
      <c r="B52" s="105"/>
      <c r="H52" s="129" t="s">
        <v>223</v>
      </c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M52" s="130"/>
      <c r="AN52" s="129" t="s">
        <v>224</v>
      </c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M52" s="130"/>
      <c r="BQ52" s="105"/>
    </row>
    <row r="53" spans="1:69">
      <c r="A53" s="104"/>
      <c r="B53" s="105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M53" s="130"/>
      <c r="BQ53" s="105"/>
    </row>
    <row r="54" spans="1:69">
      <c r="A54" s="104"/>
      <c r="B54" s="105"/>
      <c r="BQ54" s="105"/>
    </row>
    <row r="55" spans="1:69">
      <c r="A55" s="104"/>
      <c r="B55" s="105"/>
      <c r="BQ55" s="105"/>
    </row>
    <row r="56" spans="1:69">
      <c r="A56" s="104"/>
      <c r="B56" s="105"/>
      <c r="C56" s="132" t="s">
        <v>225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05"/>
    </row>
    <row r="57" spans="1:69">
      <c r="A57" s="104"/>
      <c r="B57" s="105"/>
      <c r="BQ57" s="105"/>
    </row>
    <row r="58" spans="1:69">
      <c r="A58" s="104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</row>
    <row r="59" spans="1:69" hidden="1">
      <c r="A59" s="104"/>
    </row>
    <row r="60" spans="1:69" hidden="1">
      <c r="A60" s="104"/>
    </row>
    <row r="61" spans="1:69" hidden="1">
      <c r="A61" s="104"/>
    </row>
    <row r="62" spans="1:69" hidden="1">
      <c r="A62" s="104"/>
    </row>
    <row r="63" spans="1:69" hidden="1">
      <c r="A63" s="104"/>
    </row>
    <row r="64" spans="1:69" hidden="1">
      <c r="A64" s="104"/>
    </row>
    <row r="65" spans="1:1" hidden="1">
      <c r="A65" s="104"/>
    </row>
    <row r="66" spans="1:1" hidden="1">
      <c r="A66" s="104"/>
    </row>
    <row r="67" spans="1:1" hidden="1">
      <c r="A67" s="104"/>
    </row>
    <row r="68" spans="1:1" hidden="1">
      <c r="A68" s="104"/>
    </row>
    <row r="69" spans="1:1" hidden="1"/>
    <row r="70" spans="1:1" hidden="1"/>
    <row r="71" spans="1:1" hidden="1"/>
    <row r="72" spans="1:1" hidden="1"/>
    <row r="73" spans="1:1" hidden="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T16:BK17"/>
    <mergeCell ref="L19:AA19"/>
    <mergeCell ref="AB19:AQ19"/>
    <mergeCell ref="AR19:BG19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48574"/>
  <sheetViews>
    <sheetView showGridLines="0" workbookViewId="0">
      <selection activeCell="F19" sqref="F19"/>
    </sheetView>
  </sheetViews>
  <sheetFormatPr baseColWidth="10" defaultColWidth="11" defaultRowHeight="15" customHeight="1"/>
  <cols>
    <col min="1" max="1" width="6.75" customWidth="1"/>
    <col min="2" max="2" width="33.875" customWidth="1"/>
    <col min="3" max="3" width="12.375" customWidth="1"/>
    <col min="4" max="5" width="18.75" customWidth="1"/>
    <col min="6" max="6" width="20.5" customWidth="1"/>
    <col min="7" max="8" width="17.125" customWidth="1"/>
    <col min="9" max="28" width="12" customWidth="1"/>
    <col min="29" max="1024" width="11.125" customWidth="1"/>
    <col min="1025" max="1025" width="11" customWidth="1"/>
  </cols>
  <sheetData>
    <row r="1" spans="1:28" ht="14.25" customHeight="1">
      <c r="A1" s="84" t="s">
        <v>0</v>
      </c>
      <c r="B1" s="85"/>
      <c r="C1" s="85"/>
      <c r="D1" s="85"/>
      <c r="E1" s="85"/>
      <c r="F1" s="86"/>
      <c r="G1" s="80"/>
      <c r="H1" s="80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87"/>
      <c r="B2" s="88"/>
      <c r="C2" s="88"/>
      <c r="D2" s="88"/>
      <c r="E2" s="88"/>
      <c r="F2" s="89"/>
      <c r="G2" s="80"/>
      <c r="H2" s="80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81" t="s">
        <v>1</v>
      </c>
      <c r="B3" s="81"/>
      <c r="C3" s="81" t="s">
        <v>2</v>
      </c>
      <c r="D3" s="81"/>
      <c r="E3" s="82" t="s">
        <v>3</v>
      </c>
      <c r="F3" s="82"/>
      <c r="G3" s="80"/>
      <c r="H3" s="80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83" t="s">
        <v>206</v>
      </c>
      <c r="B5" s="83"/>
      <c r="C5" s="83"/>
      <c r="D5" s="83"/>
      <c r="E5" s="83"/>
      <c r="F5" s="83"/>
      <c r="G5" s="83"/>
      <c r="H5" s="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78" t="s">
        <v>4</v>
      </c>
      <c r="B7" s="78"/>
      <c r="C7" s="78"/>
      <c r="D7" s="78"/>
      <c r="E7" s="78"/>
      <c r="F7" s="78"/>
      <c r="G7" s="78"/>
      <c r="H7" s="7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2" t="s">
        <v>11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13" t="s">
        <v>12</v>
      </c>
      <c r="B9" s="14" t="s">
        <v>13</v>
      </c>
      <c r="C9" s="15" t="s">
        <v>14</v>
      </c>
      <c r="D9" s="15">
        <f>+'1-Plaza República del Salvador'!K34</f>
        <v>0</v>
      </c>
      <c r="E9" s="16">
        <f>+'1-Plaza República del Salvador'!K35</f>
        <v>0</v>
      </c>
      <c r="F9" s="15">
        <f>+'1-Plaza República del Salvador'!K36</f>
        <v>0</v>
      </c>
      <c r="G9" s="15">
        <f>+'1-Plaza República del Salvador'!K38</f>
        <v>0</v>
      </c>
      <c r="H9" s="15">
        <f>+D9+E9+F9+G9</f>
        <v>0</v>
      </c>
      <c r="I9" s="2"/>
      <c r="J9" s="2"/>
      <c r="K9" s="2"/>
      <c r="L9" s="2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ht="27.75" customHeight="1">
      <c r="A10" s="13" t="s">
        <v>15</v>
      </c>
      <c r="B10" s="14" t="s">
        <v>16</v>
      </c>
      <c r="C10" s="15" t="s">
        <v>14</v>
      </c>
      <c r="D10" s="15">
        <f>+'2-Parque Baroffio'!K66</f>
        <v>0</v>
      </c>
      <c r="E10" s="16">
        <f>+'2-Parque Baroffio'!K67</f>
        <v>0</v>
      </c>
      <c r="F10" s="15">
        <f>+'2-Parque Baroffio'!K68</f>
        <v>0</v>
      </c>
      <c r="G10" s="15">
        <f>+'2-Parque Baroffio'!K70</f>
        <v>0</v>
      </c>
      <c r="H10" s="15">
        <f>+G10+F10+E10+D10</f>
        <v>0</v>
      </c>
      <c r="I10" s="2"/>
      <c r="J10" s="2"/>
      <c r="K10" s="2"/>
      <c r="L10" s="2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ht="15" customHeight="1">
      <c r="A11" s="18"/>
      <c r="B11" s="19"/>
      <c r="C11" s="20"/>
      <c r="D11" s="21"/>
      <c r="E11" s="20"/>
      <c r="F11" s="22"/>
      <c r="G11" s="23"/>
      <c r="H11" s="2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21" customHeight="1">
      <c r="A12" s="79" t="s">
        <v>17</v>
      </c>
      <c r="B12" s="79"/>
      <c r="C12" s="24" t="s">
        <v>14</v>
      </c>
      <c r="D12" s="25">
        <f>+D9+D10</f>
        <v>0</v>
      </c>
      <c r="E12" s="25">
        <f t="shared" ref="E12:H12" si="0">+E9+E10</f>
        <v>0</v>
      </c>
      <c r="F12" s="25">
        <f t="shared" si="0"/>
        <v>0</v>
      </c>
      <c r="G12" s="25">
        <f t="shared" si="0"/>
        <v>0</v>
      </c>
      <c r="H12" s="25">
        <f t="shared" si="0"/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2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8" customHeight="1">
      <c r="A19" s="10"/>
      <c r="B19" s="2"/>
      <c r="C19" s="9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>
      <c r="A20" s="10"/>
      <c r="B20" s="2"/>
      <c r="C20" s="9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10"/>
      <c r="B21" s="2"/>
      <c r="C21" s="9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1048572" ht="12.75" customHeight="1"/>
    <row r="1048573" ht="12.75" customHeight="1"/>
    <row r="1048574" ht="12.75" customHeight="1"/>
  </sheetData>
  <mergeCells count="8">
    <mergeCell ref="A7:H7"/>
    <mergeCell ref="A12:B12"/>
    <mergeCell ref="G1:H3"/>
    <mergeCell ref="A3:B3"/>
    <mergeCell ref="C3:D3"/>
    <mergeCell ref="E3:F3"/>
    <mergeCell ref="A5:H5"/>
    <mergeCell ref="A1:F2"/>
  </mergeCells>
  <pageMargins left="0.39370078740157505" right="0.39370078740157505" top="0.78740157480315009" bottom="0.78740157480315009" header="0.39370078740157505" footer="0.39370078740157505"/>
  <pageSetup paperSize="9" scale="87" fitToWidth="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1"/>
  <sheetViews>
    <sheetView showGridLines="0" topLeftCell="A19" workbookViewId="0">
      <selection activeCell="I32" sqref="I32"/>
    </sheetView>
  </sheetViews>
  <sheetFormatPr baseColWidth="10" defaultColWidth="11" defaultRowHeight="15" customHeight="1"/>
  <cols>
    <col min="1" max="1" width="6.75" customWidth="1"/>
    <col min="2" max="2" width="52.375" customWidth="1"/>
    <col min="3" max="3" width="10.25" customWidth="1"/>
    <col min="4" max="4" width="9.375" customWidth="1"/>
    <col min="5" max="5" width="8.625" customWidth="1"/>
    <col min="6" max="6" width="4.375" customWidth="1"/>
    <col min="7" max="7" width="12.375" customWidth="1"/>
    <col min="8" max="8" width="4.625" customWidth="1"/>
    <col min="9" max="9" width="14.375" customWidth="1"/>
    <col min="10" max="10" width="4.5" customWidth="1"/>
    <col min="11" max="11" width="14" customWidth="1"/>
    <col min="12" max="26" width="6.75" customWidth="1"/>
    <col min="27" max="1024" width="11.125" customWidth="1"/>
  </cols>
  <sheetData>
    <row r="1" spans="1:11" ht="15.75" customHeight="1">
      <c r="A1" s="84" t="s">
        <v>18</v>
      </c>
      <c r="B1" s="85"/>
      <c r="C1" s="85"/>
      <c r="D1" s="85"/>
      <c r="E1" s="85"/>
      <c r="F1" s="85"/>
      <c r="G1" s="86"/>
      <c r="H1" s="91"/>
      <c r="I1" s="91"/>
      <c r="J1" s="91"/>
      <c r="K1" s="91"/>
    </row>
    <row r="2" spans="1:11" ht="31.5" customHeight="1">
      <c r="A2" s="87"/>
      <c r="B2" s="88"/>
      <c r="C2" s="88"/>
      <c r="D2" s="88"/>
      <c r="E2" s="88"/>
      <c r="F2" s="88"/>
      <c r="G2" s="89"/>
      <c r="H2" s="91"/>
      <c r="I2" s="91"/>
      <c r="J2" s="91"/>
      <c r="K2" s="91"/>
    </row>
    <row r="3" spans="1:11" ht="15.75" customHeight="1">
      <c r="A3" s="92" t="s">
        <v>1</v>
      </c>
      <c r="B3" s="92"/>
      <c r="C3" s="92" t="s">
        <v>19</v>
      </c>
      <c r="D3" s="92"/>
      <c r="E3" s="93" t="s">
        <v>20</v>
      </c>
      <c r="F3" s="93"/>
      <c r="G3" s="93"/>
      <c r="H3" s="91"/>
      <c r="I3" s="91"/>
      <c r="J3" s="91"/>
      <c r="K3" s="91"/>
    </row>
    <row r="4" spans="1:11" ht="15.75" customHeight="1">
      <c r="A4" s="3"/>
      <c r="B4" s="4"/>
      <c r="C4" s="5"/>
      <c r="D4" s="6"/>
      <c r="E4" s="90"/>
      <c r="F4" s="90"/>
      <c r="G4" s="8"/>
      <c r="H4" s="9"/>
      <c r="I4" s="9"/>
      <c r="J4" s="9"/>
      <c r="K4" s="8"/>
    </row>
    <row r="5" spans="1:11" ht="15.75" customHeight="1">
      <c r="A5" s="83" t="s">
        <v>21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1" ht="15.75" customHeight="1">
      <c r="A6" s="10"/>
      <c r="B6" s="2"/>
      <c r="C6" s="9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78" t="s">
        <v>22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28.5" customHeight="1">
      <c r="A8" s="11" t="s">
        <v>23</v>
      </c>
      <c r="B8" s="34" t="s">
        <v>24</v>
      </c>
      <c r="C8" s="11" t="s">
        <v>25</v>
      </c>
      <c r="D8" s="11" t="s">
        <v>26</v>
      </c>
      <c r="E8" s="11" t="s">
        <v>27</v>
      </c>
      <c r="F8" s="95" t="s">
        <v>28</v>
      </c>
      <c r="G8" s="95"/>
      <c r="H8" s="96" t="s">
        <v>29</v>
      </c>
      <c r="I8" s="96"/>
      <c r="J8" s="96" t="s">
        <v>30</v>
      </c>
      <c r="K8" s="96"/>
    </row>
    <row r="9" spans="1:11" ht="15.75" customHeight="1">
      <c r="A9" s="64" t="s">
        <v>31</v>
      </c>
      <c r="B9" s="65" t="s">
        <v>32</v>
      </c>
      <c r="C9" s="66"/>
      <c r="D9" s="67"/>
      <c r="E9" s="66"/>
      <c r="F9" s="68"/>
      <c r="G9" s="67"/>
      <c r="H9" s="69"/>
      <c r="I9" s="67"/>
      <c r="J9" s="69"/>
      <c r="K9" s="67"/>
    </row>
    <row r="10" spans="1:11" ht="15.75" customHeight="1">
      <c r="A10" s="70" t="s">
        <v>33</v>
      </c>
      <c r="B10" s="71" t="s">
        <v>34</v>
      </c>
      <c r="C10" s="72">
        <v>1</v>
      </c>
      <c r="D10" s="73" t="s">
        <v>35</v>
      </c>
      <c r="E10" s="72"/>
      <c r="F10" s="74" t="s">
        <v>36</v>
      </c>
      <c r="G10" s="73"/>
      <c r="H10" s="75" t="s">
        <v>14</v>
      </c>
      <c r="I10" s="73"/>
      <c r="J10" s="75" t="s">
        <v>14</v>
      </c>
      <c r="K10" s="73">
        <f>C10*G10</f>
        <v>0</v>
      </c>
    </row>
    <row r="11" spans="1:11" ht="15.75" customHeight="1">
      <c r="A11" s="70" t="s">
        <v>37</v>
      </c>
      <c r="B11" s="71" t="s">
        <v>38</v>
      </c>
      <c r="C11" s="72">
        <v>2</v>
      </c>
      <c r="D11" s="73" t="s">
        <v>39</v>
      </c>
      <c r="E11" s="72"/>
      <c r="F11" s="74" t="s">
        <v>36</v>
      </c>
      <c r="G11" s="73"/>
      <c r="H11" s="75" t="s">
        <v>14</v>
      </c>
      <c r="I11" s="73"/>
      <c r="J11" s="75" t="s">
        <v>14</v>
      </c>
      <c r="K11" s="73">
        <f>C11*G11</f>
        <v>0</v>
      </c>
    </row>
    <row r="12" spans="1:11" ht="15.75" customHeight="1">
      <c r="A12" s="64" t="s">
        <v>40</v>
      </c>
      <c r="B12" s="65" t="s">
        <v>41</v>
      </c>
      <c r="C12" s="66"/>
      <c r="D12" s="67"/>
      <c r="E12" s="66"/>
      <c r="F12" s="68"/>
      <c r="G12" s="67"/>
      <c r="H12" s="69"/>
      <c r="I12" s="67"/>
      <c r="J12" s="69"/>
      <c r="K12" s="67"/>
    </row>
    <row r="13" spans="1:11" ht="15.75" customHeight="1">
      <c r="A13" s="70" t="s">
        <v>42</v>
      </c>
      <c r="B13" s="71" t="s">
        <v>43</v>
      </c>
      <c r="C13" s="72">
        <v>1</v>
      </c>
      <c r="D13" s="73" t="s">
        <v>35</v>
      </c>
      <c r="E13" s="72"/>
      <c r="F13" s="74" t="s">
        <v>36</v>
      </c>
      <c r="G13" s="73"/>
      <c r="H13" s="75" t="s">
        <v>14</v>
      </c>
      <c r="I13" s="73"/>
      <c r="J13" s="75" t="s">
        <v>14</v>
      </c>
      <c r="K13" s="73">
        <f>C13*G13</f>
        <v>0</v>
      </c>
    </row>
    <row r="14" spans="1:11" ht="15.75" customHeight="1">
      <c r="A14" s="64" t="s">
        <v>44</v>
      </c>
      <c r="B14" s="65" t="s">
        <v>45</v>
      </c>
      <c r="C14" s="66"/>
      <c r="D14" s="67"/>
      <c r="E14" s="66"/>
      <c r="F14" s="68"/>
      <c r="G14" s="67"/>
      <c r="H14" s="69"/>
      <c r="I14" s="67"/>
      <c r="J14" s="69"/>
      <c r="K14" s="67"/>
    </row>
    <row r="15" spans="1:11" ht="15.75" customHeight="1">
      <c r="A15" s="70" t="s">
        <v>46</v>
      </c>
      <c r="B15" s="71" t="s">
        <v>47</v>
      </c>
      <c r="C15" s="72">
        <v>16</v>
      </c>
      <c r="D15" s="73" t="s">
        <v>48</v>
      </c>
      <c r="E15" s="72"/>
      <c r="F15" s="74" t="s">
        <v>36</v>
      </c>
      <c r="G15" s="73"/>
      <c r="H15" s="75" t="s">
        <v>14</v>
      </c>
      <c r="I15" s="73"/>
      <c r="J15" s="75" t="s">
        <v>14</v>
      </c>
      <c r="K15" s="73">
        <f>C15*G15</f>
        <v>0</v>
      </c>
    </row>
    <row r="16" spans="1:11" ht="15.75" customHeight="1">
      <c r="A16" s="64" t="s">
        <v>49</v>
      </c>
      <c r="B16" s="65" t="s">
        <v>50</v>
      </c>
      <c r="C16" s="66"/>
      <c r="D16" s="67"/>
      <c r="E16" s="66"/>
      <c r="F16" s="68"/>
      <c r="G16" s="67"/>
      <c r="H16" s="69"/>
      <c r="I16" s="67"/>
      <c r="J16" s="69"/>
      <c r="K16" s="67"/>
    </row>
    <row r="17" spans="1:11" ht="15.75" customHeight="1">
      <c r="A17" s="70" t="s">
        <v>51</v>
      </c>
      <c r="B17" s="71" t="s">
        <v>52</v>
      </c>
      <c r="C17" s="72">
        <v>122</v>
      </c>
      <c r="D17" s="73" t="s">
        <v>53</v>
      </c>
      <c r="E17" s="72"/>
      <c r="F17" s="74" t="s">
        <v>36</v>
      </c>
      <c r="G17" s="73"/>
      <c r="H17" s="75" t="s">
        <v>14</v>
      </c>
      <c r="I17" s="73"/>
      <c r="J17" s="75" t="s">
        <v>14</v>
      </c>
      <c r="K17" s="73">
        <f>C17*G17</f>
        <v>0</v>
      </c>
    </row>
    <row r="18" spans="1:11" ht="15.75" customHeight="1">
      <c r="A18" s="70" t="s">
        <v>54</v>
      </c>
      <c r="B18" s="71" t="s">
        <v>55</v>
      </c>
      <c r="C18" s="72">
        <v>192</v>
      </c>
      <c r="D18" s="73" t="s">
        <v>56</v>
      </c>
      <c r="E18" s="72"/>
      <c r="F18" s="74" t="s">
        <v>36</v>
      </c>
      <c r="G18" s="73"/>
      <c r="H18" s="75" t="s">
        <v>14</v>
      </c>
      <c r="I18" s="73"/>
      <c r="J18" s="75" t="s">
        <v>14</v>
      </c>
      <c r="K18" s="73">
        <f>C18*G18</f>
        <v>0</v>
      </c>
    </row>
    <row r="19" spans="1:11" ht="15.75" customHeight="1">
      <c r="A19" s="70" t="s">
        <v>57</v>
      </c>
      <c r="B19" s="71" t="s">
        <v>58</v>
      </c>
      <c r="C19" s="72">
        <v>181</v>
      </c>
      <c r="D19" s="73" t="s">
        <v>56</v>
      </c>
      <c r="E19" s="72"/>
      <c r="F19" s="74" t="s">
        <v>36</v>
      </c>
      <c r="G19" s="73"/>
      <c r="H19" s="75" t="s">
        <v>14</v>
      </c>
      <c r="I19" s="73"/>
      <c r="J19" s="75" t="s">
        <v>14</v>
      </c>
      <c r="K19" s="73">
        <f>C19*G19</f>
        <v>0</v>
      </c>
    </row>
    <row r="20" spans="1:11" ht="15.75" customHeight="1">
      <c r="A20" s="64" t="s">
        <v>59</v>
      </c>
      <c r="B20" s="65" t="s">
        <v>60</v>
      </c>
      <c r="C20" s="66"/>
      <c r="D20" s="67"/>
      <c r="E20" s="66"/>
      <c r="F20" s="68"/>
      <c r="G20" s="67"/>
      <c r="H20" s="69"/>
      <c r="I20" s="67"/>
      <c r="J20" s="69"/>
      <c r="K20" s="67"/>
    </row>
    <row r="21" spans="1:11" ht="15.75" customHeight="1">
      <c r="A21" s="70" t="s">
        <v>61</v>
      </c>
      <c r="B21" s="71" t="s">
        <v>62</v>
      </c>
      <c r="C21" s="72">
        <v>1</v>
      </c>
      <c r="D21" s="73" t="s">
        <v>35</v>
      </c>
      <c r="E21" s="72"/>
      <c r="F21" s="74" t="s">
        <v>36</v>
      </c>
      <c r="G21" s="73"/>
      <c r="H21" s="75" t="s">
        <v>14</v>
      </c>
      <c r="I21" s="73"/>
      <c r="J21" s="75" t="s">
        <v>14</v>
      </c>
      <c r="K21" s="73">
        <f>C21*G21</f>
        <v>0</v>
      </c>
    </row>
    <row r="22" spans="1:11" ht="15.75" customHeight="1">
      <c r="A22" s="64" t="s">
        <v>63</v>
      </c>
      <c r="B22" s="65" t="s">
        <v>64</v>
      </c>
      <c r="C22" s="66"/>
      <c r="D22" s="67"/>
      <c r="E22" s="66"/>
      <c r="F22" s="68"/>
      <c r="G22" s="67"/>
      <c r="H22" s="69"/>
      <c r="I22" s="67"/>
      <c r="J22" s="69"/>
      <c r="K22" s="67"/>
    </row>
    <row r="23" spans="1:11" ht="15.75" customHeight="1">
      <c r="A23" s="70" t="s">
        <v>65</v>
      </c>
      <c r="B23" s="71" t="s">
        <v>66</v>
      </c>
      <c r="C23" s="72">
        <v>170</v>
      </c>
      <c r="D23" s="73" t="s">
        <v>56</v>
      </c>
      <c r="E23" s="72"/>
      <c r="F23" s="74" t="s">
        <v>36</v>
      </c>
      <c r="G23" s="73"/>
      <c r="H23" s="75" t="s">
        <v>14</v>
      </c>
      <c r="I23" s="73"/>
      <c r="J23" s="75" t="s">
        <v>14</v>
      </c>
      <c r="K23" s="73">
        <f>C23*G23</f>
        <v>0</v>
      </c>
    </row>
    <row r="24" spans="1:11" ht="15.75" customHeight="1">
      <c r="A24" s="64" t="s">
        <v>67</v>
      </c>
      <c r="B24" s="65" t="s">
        <v>68</v>
      </c>
      <c r="C24" s="66"/>
      <c r="D24" s="67"/>
      <c r="E24" s="66"/>
      <c r="F24" s="68"/>
      <c r="G24" s="67"/>
      <c r="H24" s="69"/>
      <c r="I24" s="67"/>
      <c r="J24" s="69"/>
      <c r="K24" s="67"/>
    </row>
    <row r="25" spans="1:11" ht="15.75" customHeight="1">
      <c r="A25" s="70" t="s">
        <v>69</v>
      </c>
      <c r="B25" s="71" t="s">
        <v>70</v>
      </c>
      <c r="C25" s="72">
        <v>2</v>
      </c>
      <c r="D25" s="73" t="s">
        <v>71</v>
      </c>
      <c r="E25" s="72"/>
      <c r="F25" s="74" t="s">
        <v>36</v>
      </c>
      <c r="G25" s="73"/>
      <c r="H25" s="75" t="s">
        <v>14</v>
      </c>
      <c r="I25" s="73"/>
      <c r="J25" s="75" t="s">
        <v>14</v>
      </c>
      <c r="K25" s="73">
        <f>C25*G25</f>
        <v>0</v>
      </c>
    </row>
    <row r="26" spans="1:11" ht="15.75" customHeight="1">
      <c r="A26" s="70" t="s">
        <v>72</v>
      </c>
      <c r="B26" s="71" t="s">
        <v>73</v>
      </c>
      <c r="C26" s="72">
        <v>1</v>
      </c>
      <c r="D26" s="73" t="s">
        <v>35</v>
      </c>
      <c r="E26" s="72"/>
      <c r="F26" s="74" t="s">
        <v>36</v>
      </c>
      <c r="G26" s="73"/>
      <c r="H26" s="75" t="s">
        <v>14</v>
      </c>
      <c r="I26" s="73"/>
      <c r="J26" s="75" t="s">
        <v>14</v>
      </c>
      <c r="K26" s="73">
        <f>C26*G26</f>
        <v>0</v>
      </c>
    </row>
    <row r="27" spans="1:11" ht="15.75" customHeight="1">
      <c r="A27" s="70" t="s">
        <v>74</v>
      </c>
      <c r="B27" s="71" t="s">
        <v>75</v>
      </c>
      <c r="C27" s="72">
        <v>1</v>
      </c>
      <c r="D27" s="73" t="s">
        <v>39</v>
      </c>
      <c r="E27" s="72"/>
      <c r="F27" s="74" t="s">
        <v>36</v>
      </c>
      <c r="G27" s="73"/>
      <c r="H27" s="75" t="s">
        <v>14</v>
      </c>
      <c r="I27" s="73"/>
      <c r="J27" s="75" t="s">
        <v>14</v>
      </c>
      <c r="K27" s="73">
        <f>C27*G27</f>
        <v>0</v>
      </c>
    </row>
    <row r="28" spans="1:11" ht="15.75" customHeight="1">
      <c r="A28" s="70" t="s">
        <v>76</v>
      </c>
      <c r="B28" s="71" t="s">
        <v>77</v>
      </c>
      <c r="C28" s="72">
        <v>1</v>
      </c>
      <c r="D28" s="73" t="s">
        <v>39</v>
      </c>
      <c r="E28" s="72"/>
      <c r="F28" s="74" t="s">
        <v>36</v>
      </c>
      <c r="G28" s="73"/>
      <c r="H28" s="75" t="s">
        <v>14</v>
      </c>
      <c r="I28" s="73"/>
      <c r="J28" s="75" t="s">
        <v>14</v>
      </c>
      <c r="K28" s="73">
        <f>C28*G28</f>
        <v>0</v>
      </c>
    </row>
    <row r="29" spans="1:11" ht="15.75" customHeight="1">
      <c r="A29" s="70" t="s">
        <v>78</v>
      </c>
      <c r="B29" s="71" t="s">
        <v>79</v>
      </c>
      <c r="C29" s="72">
        <v>1</v>
      </c>
      <c r="D29" s="73" t="s">
        <v>39</v>
      </c>
      <c r="E29" s="72"/>
      <c r="F29" s="74" t="s">
        <v>36</v>
      </c>
      <c r="G29" s="73"/>
      <c r="H29" s="75" t="s">
        <v>14</v>
      </c>
      <c r="I29" s="73"/>
      <c r="J29" s="75" t="s">
        <v>14</v>
      </c>
      <c r="K29" s="73">
        <f>C29*G29</f>
        <v>0</v>
      </c>
    </row>
    <row r="30" spans="1:11" ht="15.75" customHeight="1">
      <c r="A30" s="64" t="s">
        <v>80</v>
      </c>
      <c r="B30" s="65" t="s">
        <v>81</v>
      </c>
      <c r="C30" s="66"/>
      <c r="D30" s="67"/>
      <c r="E30" s="66"/>
      <c r="F30" s="68"/>
      <c r="G30" s="67"/>
      <c r="H30" s="69"/>
      <c r="I30" s="67"/>
      <c r="J30" s="69"/>
      <c r="K30" s="67"/>
    </row>
    <row r="31" spans="1:11" ht="15.75" customHeight="1">
      <c r="A31" s="70" t="s">
        <v>82</v>
      </c>
      <c r="B31" s="76" t="s">
        <v>83</v>
      </c>
      <c r="C31" s="72">
        <v>1</v>
      </c>
      <c r="D31" s="73" t="s">
        <v>35</v>
      </c>
      <c r="E31" s="72"/>
      <c r="F31" s="74" t="s">
        <v>36</v>
      </c>
      <c r="G31" s="73"/>
      <c r="H31" s="75" t="s">
        <v>14</v>
      </c>
      <c r="I31" s="73"/>
      <c r="J31" s="75" t="s">
        <v>14</v>
      </c>
      <c r="K31" s="73">
        <f>C31*G31</f>
        <v>0</v>
      </c>
    </row>
    <row r="32" spans="1:11" ht="15.75" customHeight="1">
      <c r="A32" s="18"/>
      <c r="B32" s="19"/>
      <c r="C32" s="20"/>
      <c r="D32" s="21"/>
      <c r="E32" s="20"/>
      <c r="F32" s="29"/>
      <c r="G32" s="22"/>
      <c r="H32" s="20"/>
      <c r="I32" s="23">
        <f>+SUM(I10:I31)</f>
        <v>0</v>
      </c>
      <c r="J32" s="20"/>
      <c r="K32" s="22"/>
    </row>
    <row r="33" spans="1:11" ht="15.75" customHeight="1">
      <c r="A33" s="18"/>
      <c r="B33" s="19"/>
      <c r="C33" s="20"/>
      <c r="D33" s="21"/>
      <c r="E33" s="20"/>
      <c r="F33" s="29"/>
      <c r="G33" s="22"/>
      <c r="H33" s="8"/>
      <c r="I33" s="23"/>
      <c r="J33" s="20"/>
      <c r="K33" s="22"/>
    </row>
    <row r="34" spans="1:11" ht="15.75" customHeight="1">
      <c r="A34" s="18"/>
      <c r="B34" s="26"/>
      <c r="C34" s="20"/>
      <c r="D34" s="26"/>
      <c r="E34" s="26"/>
      <c r="F34" s="29"/>
      <c r="G34" s="8"/>
      <c r="H34" s="8"/>
      <c r="I34" s="27" t="s">
        <v>84</v>
      </c>
      <c r="J34" s="29" t="s">
        <v>14</v>
      </c>
      <c r="K34" s="22">
        <f>SUM(K10:K31)</f>
        <v>0</v>
      </c>
    </row>
    <row r="35" spans="1:11" ht="15.75" customHeight="1">
      <c r="A35" s="18"/>
      <c r="B35" s="26"/>
      <c r="C35" s="20"/>
      <c r="D35" s="2"/>
      <c r="E35" s="2"/>
      <c r="F35" s="2"/>
      <c r="G35" s="8"/>
      <c r="H35" s="8"/>
      <c r="I35" s="27" t="s">
        <v>8</v>
      </c>
      <c r="J35" s="29" t="s">
        <v>14</v>
      </c>
      <c r="K35" s="22">
        <f>+K34*C36</f>
        <v>0</v>
      </c>
    </row>
    <row r="36" spans="1:11" ht="15.75" customHeight="1">
      <c r="A36" s="18"/>
      <c r="B36" s="28" t="s">
        <v>85</v>
      </c>
      <c r="C36" s="29">
        <v>0.1</v>
      </c>
      <c r="D36" s="2"/>
      <c r="E36" s="2"/>
      <c r="F36" s="2"/>
      <c r="G36" s="8"/>
      <c r="H36" s="8"/>
      <c r="I36" s="27" t="s">
        <v>9</v>
      </c>
      <c r="J36" s="29" t="s">
        <v>14</v>
      </c>
      <c r="K36" s="22">
        <f>(K34+K35)*C37</f>
        <v>0</v>
      </c>
    </row>
    <row r="37" spans="1:11" ht="15.75" customHeight="1">
      <c r="A37" s="18"/>
      <c r="B37" s="30" t="s">
        <v>86</v>
      </c>
      <c r="C37" s="31">
        <v>0.22</v>
      </c>
      <c r="D37" s="2"/>
      <c r="E37" s="2"/>
      <c r="F37" s="2"/>
      <c r="G37" s="8"/>
      <c r="H37" s="8"/>
      <c r="I37" s="27" t="s">
        <v>87</v>
      </c>
      <c r="J37" s="29" t="s">
        <v>14</v>
      </c>
      <c r="K37" s="22">
        <f>K36+K34+K35</f>
        <v>0</v>
      </c>
    </row>
    <row r="38" spans="1:11" ht="15.75" customHeight="1">
      <c r="A38" s="18"/>
      <c r="B38" s="30" t="s">
        <v>88</v>
      </c>
      <c r="C38" s="32">
        <v>0.71799999999999997</v>
      </c>
      <c r="D38" s="2"/>
      <c r="E38" s="2"/>
      <c r="F38" s="2"/>
      <c r="G38" s="8"/>
      <c r="H38" s="8"/>
      <c r="I38" s="27" t="s">
        <v>89</v>
      </c>
      <c r="J38" s="29" t="s">
        <v>14</v>
      </c>
      <c r="K38" s="22">
        <f>I32*(1+C36)*C38</f>
        <v>0</v>
      </c>
    </row>
    <row r="39" spans="1:11" ht="15.75" customHeight="1">
      <c r="A39" s="10"/>
      <c r="B39" s="2"/>
      <c r="C39" s="9"/>
      <c r="D39" s="2"/>
      <c r="E39" s="2"/>
      <c r="F39" s="2"/>
      <c r="G39" s="94" t="s">
        <v>90</v>
      </c>
      <c r="H39" s="94"/>
      <c r="I39" s="94"/>
      <c r="J39" s="33" t="s">
        <v>14</v>
      </c>
      <c r="K39" s="33">
        <f>+K37</f>
        <v>0</v>
      </c>
    </row>
    <row r="40" spans="1:11" ht="15.75" customHeight="1">
      <c r="A40" s="10"/>
      <c r="B40" s="2"/>
      <c r="C40" s="9"/>
      <c r="D40" s="2"/>
      <c r="E40" s="2"/>
      <c r="F40" s="2"/>
      <c r="G40" s="94" t="s">
        <v>91</v>
      </c>
      <c r="H40" s="94"/>
      <c r="I40" s="94"/>
      <c r="J40" s="33" t="s">
        <v>14</v>
      </c>
      <c r="K40" s="33">
        <f>+K37+K38</f>
        <v>0</v>
      </c>
    </row>
    <row r="41" spans="1:11" ht="15.75" customHeight="1">
      <c r="A41" s="10"/>
      <c r="B41" s="2"/>
      <c r="C41" s="9"/>
      <c r="D41" s="2"/>
      <c r="E41" s="2"/>
      <c r="F41" s="2"/>
      <c r="G41" s="35"/>
      <c r="H41" s="35"/>
      <c r="I41" s="35"/>
      <c r="J41" s="33"/>
      <c r="K41" s="33"/>
    </row>
    <row r="42" spans="1:11" ht="15.75" customHeight="1">
      <c r="A42" s="10"/>
      <c r="B42" s="2"/>
      <c r="C42" s="9"/>
      <c r="D42" s="2"/>
      <c r="E42" s="2"/>
      <c r="F42" s="2"/>
      <c r="G42" s="35"/>
      <c r="H42" s="35"/>
      <c r="I42" s="35"/>
      <c r="J42" s="33"/>
      <c r="K42" s="33"/>
    </row>
    <row r="43" spans="1:11" ht="15.75" customHeight="1">
      <c r="A43" s="10"/>
      <c r="B43" s="2"/>
      <c r="C43" s="9"/>
      <c r="D43" s="2"/>
      <c r="E43" s="2"/>
      <c r="F43" s="2"/>
      <c r="G43" s="8"/>
      <c r="H43" s="9"/>
      <c r="I43" s="9"/>
      <c r="J43" s="9"/>
      <c r="K43" s="8"/>
    </row>
    <row r="44" spans="1:11" ht="15.75" customHeight="1">
      <c r="A44" s="10"/>
      <c r="B44" s="2"/>
      <c r="C44" s="9"/>
      <c r="D44" s="2"/>
      <c r="E44" s="2"/>
      <c r="F44" s="2"/>
      <c r="G44" s="8"/>
      <c r="H44" s="9"/>
      <c r="I44" s="9"/>
      <c r="J44" s="9"/>
      <c r="K44" s="8"/>
    </row>
    <row r="45" spans="1:11" ht="15.75" customHeight="1">
      <c r="A45" s="10"/>
      <c r="B45" s="2"/>
      <c r="C45" s="9"/>
      <c r="D45" s="2"/>
      <c r="E45" s="2"/>
      <c r="F45" s="2"/>
      <c r="G45" s="8"/>
      <c r="H45" s="9"/>
      <c r="I45" s="9"/>
      <c r="J45" s="9"/>
      <c r="K45" s="8"/>
    </row>
    <row r="46" spans="1:11" ht="15.75" customHeight="1">
      <c r="A46" s="10"/>
      <c r="B46" s="2"/>
      <c r="C46" s="9"/>
      <c r="D46" s="2"/>
      <c r="E46" s="2"/>
      <c r="F46" s="2"/>
      <c r="G46" s="8"/>
      <c r="H46" s="9"/>
      <c r="I46" s="9"/>
      <c r="J46" s="9"/>
      <c r="K46" s="8"/>
    </row>
    <row r="47" spans="1:11" ht="15.75" customHeight="1">
      <c r="A47" s="10"/>
      <c r="B47" s="2"/>
      <c r="C47" s="9"/>
      <c r="D47" s="2"/>
      <c r="E47" s="2"/>
      <c r="F47" s="2"/>
      <c r="G47" s="8"/>
      <c r="H47" s="9"/>
      <c r="I47" s="9"/>
      <c r="J47" s="9"/>
      <c r="K47" s="8"/>
    </row>
    <row r="48" spans="1:11" ht="15.75" customHeight="1">
      <c r="A48" s="10"/>
      <c r="B48" s="2"/>
      <c r="C48" s="9"/>
      <c r="D48" s="2"/>
      <c r="E48" s="2"/>
      <c r="F48" s="2"/>
      <c r="G48" s="8"/>
      <c r="H48" s="9"/>
      <c r="I48" s="9"/>
      <c r="J48" s="9"/>
      <c r="K48" s="8"/>
    </row>
    <row r="49" spans="1:11" ht="15.7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</row>
    <row r="50" spans="1:11" ht="15.7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</row>
    <row r="51" spans="1:11" ht="15.7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</row>
    <row r="52" spans="1:11" ht="15.7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</row>
    <row r="53" spans="1:11" ht="15.7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</row>
    <row r="54" spans="1:11" ht="15.7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</row>
    <row r="55" spans="1:11" ht="15.7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</row>
    <row r="56" spans="1:11" ht="15.7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</row>
    <row r="57" spans="1:11" ht="15.7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</row>
    <row r="58" spans="1:11" ht="15.7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</row>
    <row r="985" spans="1:11" ht="15.7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</row>
    <row r="986" spans="1:11" ht="15.7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</row>
    <row r="987" spans="1:11" ht="15.7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</row>
    <row r="988" spans="1:11" ht="15.7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</row>
    <row r="989" spans="1:11" ht="15.7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</row>
    <row r="990" spans="1:11" ht="15.7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</row>
    <row r="991" spans="1:11" ht="15.7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</row>
    <row r="992" spans="1:11" ht="15.7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</row>
    <row r="993" spans="1:11" ht="15.7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</row>
    <row r="994" spans="1:11" ht="15.7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</row>
    <row r="995" spans="1:11" ht="15.7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</row>
    <row r="996" spans="1:11" ht="15.7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</row>
    <row r="997" spans="1:11" ht="15.7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</row>
    <row r="998" spans="1:11" ht="15.7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</row>
    <row r="999" spans="1:11" ht="15.7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</row>
    <row r="1000" spans="1:11" ht="15.7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</row>
    <row r="1001" spans="1:11" ht="15.7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</row>
  </sheetData>
  <mergeCells count="13">
    <mergeCell ref="G40:I40"/>
    <mergeCell ref="A5:K5"/>
    <mergeCell ref="A7:K7"/>
    <mergeCell ref="F8:G8"/>
    <mergeCell ref="H8:I8"/>
    <mergeCell ref="J8:K8"/>
    <mergeCell ref="G39:I39"/>
    <mergeCell ref="E4:F4"/>
    <mergeCell ref="A1:G2"/>
    <mergeCell ref="H1:K3"/>
    <mergeCell ref="A3:B3"/>
    <mergeCell ref="C3:D3"/>
    <mergeCell ref="E3:G3"/>
  </mergeCells>
  <printOptions horizontalCentered="1" verticalCentered="1"/>
  <pageMargins left="0.24094488188976382" right="0.3582677165354331" top="1.5090551181102363" bottom="1.4562992125984251" header="0" footer="0"/>
  <pageSetup scale="77" fitToWidth="0" fitToHeight="0" orientation="landscape" horizontalDpi="0" verticalDpi="0" r:id="rId1"/>
  <headerFooter alignWithMargins="0">
    <oddHeader>&amp;C&amp;"Scrrmn1,Regular"&amp;10&amp;A</oddHeader>
    <oddFooter>&amp;C&amp;"Scrrmn1,Regular"&amp;10Página &amp;P</oddFooter>
  </headerFooter>
  <colBreaks count="1" manualBreakCount="1">
    <brk id="1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showGridLines="0" tabSelected="1" workbookViewId="0">
      <selection activeCell="P21" sqref="P21"/>
    </sheetView>
  </sheetViews>
  <sheetFormatPr baseColWidth="10" defaultColWidth="11" defaultRowHeight="14.25"/>
  <cols>
    <col min="1" max="1" width="6.75" style="42" customWidth="1"/>
    <col min="2" max="2" width="54.5" style="43" customWidth="1"/>
    <col min="3" max="3" width="10.25" style="41" customWidth="1"/>
    <col min="4" max="4" width="9.375" style="43" customWidth="1"/>
    <col min="5" max="5" width="8.625" style="43" customWidth="1"/>
    <col min="6" max="6" width="4.375" style="41" customWidth="1"/>
    <col min="7" max="7" width="12.375" style="40" customWidth="1"/>
    <col min="8" max="8" width="4.625" style="41" customWidth="1"/>
    <col min="9" max="9" width="14.375" style="41" customWidth="1"/>
    <col min="10" max="10" width="4.5" style="41" customWidth="1"/>
    <col min="11" max="11" width="13.875" style="40" customWidth="1"/>
  </cols>
  <sheetData>
    <row r="1" spans="1:11" ht="14.25" customHeight="1">
      <c r="A1" s="84" t="s">
        <v>18</v>
      </c>
      <c r="B1" s="85"/>
      <c r="C1" s="85"/>
      <c r="D1" s="85"/>
      <c r="E1" s="85"/>
      <c r="F1" s="85"/>
      <c r="G1" s="86"/>
      <c r="H1" s="97"/>
      <c r="I1" s="97"/>
      <c r="J1" s="97"/>
      <c r="K1" s="97"/>
    </row>
    <row r="2" spans="1:11" ht="27" customHeight="1">
      <c r="A2" s="87"/>
      <c r="B2" s="88"/>
      <c r="C2" s="88"/>
      <c r="D2" s="88"/>
      <c r="E2" s="88"/>
      <c r="F2" s="88"/>
      <c r="G2" s="89"/>
      <c r="H2" s="97"/>
      <c r="I2" s="97"/>
      <c r="J2" s="97"/>
      <c r="K2" s="97"/>
    </row>
    <row r="3" spans="1:11" ht="15.75">
      <c r="A3" s="98" t="s">
        <v>1</v>
      </c>
      <c r="B3" s="98"/>
      <c r="C3" s="98" t="s">
        <v>92</v>
      </c>
      <c r="D3" s="98"/>
      <c r="E3" s="82" t="s">
        <v>93</v>
      </c>
      <c r="F3" s="82"/>
      <c r="G3" s="82"/>
      <c r="H3" s="97"/>
      <c r="I3" s="97"/>
      <c r="J3" s="97"/>
      <c r="K3" s="97"/>
    </row>
    <row r="4" spans="1:11" ht="15">
      <c r="A4" s="36"/>
      <c r="B4" s="37"/>
      <c r="C4" s="38"/>
      <c r="D4" s="39"/>
      <c r="E4" s="90"/>
      <c r="F4" s="90"/>
    </row>
    <row r="5" spans="1:11" ht="23.25">
      <c r="A5" s="100" t="s">
        <v>21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7" spans="1:11">
      <c r="A7" s="101" t="s">
        <v>94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>
      <c r="A8" s="44" t="s">
        <v>23</v>
      </c>
      <c r="B8" s="45" t="s">
        <v>24</v>
      </c>
      <c r="C8" s="46" t="s">
        <v>25</v>
      </c>
      <c r="D8" s="46" t="s">
        <v>26</v>
      </c>
      <c r="E8" s="46" t="s">
        <v>27</v>
      </c>
      <c r="F8" s="102" t="s">
        <v>28</v>
      </c>
      <c r="G8" s="102"/>
      <c r="H8" s="103" t="s">
        <v>29</v>
      </c>
      <c r="I8" s="103"/>
      <c r="J8" s="103" t="s">
        <v>30</v>
      </c>
      <c r="K8" s="103"/>
    </row>
    <row r="9" spans="1:11">
      <c r="A9" s="64" t="s">
        <v>95</v>
      </c>
      <c r="B9" s="77" t="s">
        <v>96</v>
      </c>
      <c r="C9" s="67">
        <v>1</v>
      </c>
      <c r="D9" s="67" t="s">
        <v>97</v>
      </c>
      <c r="E9" s="66"/>
      <c r="F9" s="68" t="s">
        <v>36</v>
      </c>
      <c r="G9" s="67"/>
      <c r="H9" s="69" t="s">
        <v>14</v>
      </c>
      <c r="I9" s="67">
        <f t="shared" ref="I9:I63" si="0">K9*E9</f>
        <v>0</v>
      </c>
      <c r="J9" s="69" t="s">
        <v>14</v>
      </c>
      <c r="K9" s="67">
        <f t="shared" ref="K9:K63" si="1">G9*C9</f>
        <v>0</v>
      </c>
    </row>
    <row r="10" spans="1:11">
      <c r="A10" s="64" t="s">
        <v>98</v>
      </c>
      <c r="B10" s="77" t="s">
        <v>99</v>
      </c>
      <c r="C10" s="67">
        <v>1</v>
      </c>
      <c r="D10" s="67" t="s">
        <v>97</v>
      </c>
      <c r="E10" s="66"/>
      <c r="F10" s="68" t="s">
        <v>36</v>
      </c>
      <c r="G10" s="67"/>
      <c r="H10" s="69" t="s">
        <v>14</v>
      </c>
      <c r="I10" s="67">
        <f t="shared" si="0"/>
        <v>0</v>
      </c>
      <c r="J10" s="69" t="s">
        <v>14</v>
      </c>
      <c r="K10" s="67">
        <f>G10*C10</f>
        <v>0</v>
      </c>
    </row>
    <row r="11" spans="1:11" ht="14.25" customHeight="1">
      <c r="A11" s="64" t="s">
        <v>100</v>
      </c>
      <c r="B11" s="77" t="s">
        <v>101</v>
      </c>
      <c r="C11" s="67">
        <v>1</v>
      </c>
      <c r="D11" s="67" t="s">
        <v>97</v>
      </c>
      <c r="E11" s="66"/>
      <c r="F11" s="68" t="s">
        <v>36</v>
      </c>
      <c r="G11" s="67"/>
      <c r="H11" s="69" t="s">
        <v>14</v>
      </c>
      <c r="I11" s="67">
        <f t="shared" si="0"/>
        <v>0</v>
      </c>
      <c r="J11" s="69" t="s">
        <v>14</v>
      </c>
      <c r="K11" s="67">
        <f t="shared" si="1"/>
        <v>0</v>
      </c>
    </row>
    <row r="12" spans="1:11">
      <c r="A12" s="64" t="s">
        <v>102</v>
      </c>
      <c r="B12" s="77" t="s">
        <v>103</v>
      </c>
      <c r="C12" s="67">
        <v>1</v>
      </c>
      <c r="D12" s="67" t="s">
        <v>97</v>
      </c>
      <c r="E12" s="66"/>
      <c r="F12" s="68" t="s">
        <v>36</v>
      </c>
      <c r="G12" s="67"/>
      <c r="H12" s="69" t="s">
        <v>14</v>
      </c>
      <c r="I12" s="67">
        <f t="shared" si="0"/>
        <v>0</v>
      </c>
      <c r="J12" s="69" t="s">
        <v>14</v>
      </c>
      <c r="K12" s="67">
        <f t="shared" si="1"/>
        <v>0</v>
      </c>
    </row>
    <row r="13" spans="1:11" ht="14.25" customHeight="1">
      <c r="A13" s="70" t="s">
        <v>104</v>
      </c>
      <c r="B13" s="71" t="s">
        <v>105</v>
      </c>
      <c r="C13" s="73">
        <v>1</v>
      </c>
      <c r="D13" s="73" t="s">
        <v>97</v>
      </c>
      <c r="E13" s="72"/>
      <c r="F13" s="74" t="s">
        <v>36</v>
      </c>
      <c r="G13" s="73"/>
      <c r="H13" s="75" t="s">
        <v>14</v>
      </c>
      <c r="I13" s="73">
        <f t="shared" si="0"/>
        <v>0</v>
      </c>
      <c r="J13" s="75" t="s">
        <v>14</v>
      </c>
      <c r="K13" s="73">
        <f t="shared" si="1"/>
        <v>0</v>
      </c>
    </row>
    <row r="14" spans="1:11">
      <c r="A14" s="70" t="s">
        <v>106</v>
      </c>
      <c r="B14" s="71" t="s">
        <v>107</v>
      </c>
      <c r="C14" s="73">
        <v>1</v>
      </c>
      <c r="D14" s="73" t="s">
        <v>97</v>
      </c>
      <c r="E14" s="72"/>
      <c r="F14" s="74" t="s">
        <v>36</v>
      </c>
      <c r="G14" s="73"/>
      <c r="H14" s="75" t="s">
        <v>14</v>
      </c>
      <c r="I14" s="73">
        <f t="shared" si="0"/>
        <v>0</v>
      </c>
      <c r="J14" s="75" t="s">
        <v>14</v>
      </c>
      <c r="K14" s="73">
        <f t="shared" si="1"/>
        <v>0</v>
      </c>
    </row>
    <row r="15" spans="1:11">
      <c r="A15" s="70" t="s">
        <v>108</v>
      </c>
      <c r="B15" s="71" t="s">
        <v>109</v>
      </c>
      <c r="C15" s="73">
        <v>1</v>
      </c>
      <c r="D15" s="73" t="s">
        <v>97</v>
      </c>
      <c r="E15" s="72"/>
      <c r="F15" s="74" t="s">
        <v>36</v>
      </c>
      <c r="G15" s="73"/>
      <c r="H15" s="75" t="s">
        <v>14</v>
      </c>
      <c r="I15" s="73">
        <f t="shared" si="0"/>
        <v>0</v>
      </c>
      <c r="J15" s="75" t="s">
        <v>14</v>
      </c>
      <c r="K15" s="73">
        <f t="shared" si="1"/>
        <v>0</v>
      </c>
    </row>
    <row r="16" spans="1:11">
      <c r="A16" s="64" t="s">
        <v>110</v>
      </c>
      <c r="B16" s="77" t="s">
        <v>111</v>
      </c>
      <c r="C16" s="67">
        <v>18</v>
      </c>
      <c r="D16" s="67" t="s">
        <v>48</v>
      </c>
      <c r="E16" s="66"/>
      <c r="F16" s="68" t="s">
        <v>36</v>
      </c>
      <c r="G16" s="67"/>
      <c r="H16" s="69"/>
      <c r="I16" s="67">
        <f t="shared" si="0"/>
        <v>0</v>
      </c>
      <c r="J16" s="68" t="s">
        <v>36</v>
      </c>
      <c r="K16" s="67">
        <f t="shared" si="1"/>
        <v>0</v>
      </c>
    </row>
    <row r="17" spans="1:11">
      <c r="A17" s="64" t="s">
        <v>112</v>
      </c>
      <c r="B17" s="77" t="s">
        <v>113</v>
      </c>
      <c r="C17" s="67">
        <v>25</v>
      </c>
      <c r="D17" s="67" t="s">
        <v>53</v>
      </c>
      <c r="E17" s="66"/>
      <c r="F17" s="68" t="s">
        <v>36</v>
      </c>
      <c r="G17" s="67"/>
      <c r="H17" s="68" t="s">
        <v>36</v>
      </c>
      <c r="I17" s="67">
        <f t="shared" si="0"/>
        <v>0</v>
      </c>
      <c r="J17" s="68" t="s">
        <v>36</v>
      </c>
      <c r="K17" s="67">
        <f t="shared" si="1"/>
        <v>0</v>
      </c>
    </row>
    <row r="18" spans="1:11">
      <c r="A18" s="64" t="s">
        <v>114</v>
      </c>
      <c r="B18" s="77" t="s">
        <v>115</v>
      </c>
      <c r="C18" s="67">
        <v>1</v>
      </c>
      <c r="D18" s="67" t="s">
        <v>97</v>
      </c>
      <c r="E18" s="66"/>
      <c r="F18" s="68" t="s">
        <v>36</v>
      </c>
      <c r="G18" s="67"/>
      <c r="H18" s="68" t="s">
        <v>36</v>
      </c>
      <c r="I18" s="67">
        <f t="shared" si="0"/>
        <v>0</v>
      </c>
      <c r="J18" s="68" t="s">
        <v>36</v>
      </c>
      <c r="K18" s="67">
        <f t="shared" si="1"/>
        <v>0</v>
      </c>
    </row>
    <row r="19" spans="1:11" ht="14.25" customHeight="1">
      <c r="A19" s="64" t="s">
        <v>116</v>
      </c>
      <c r="B19" s="77" t="s">
        <v>117</v>
      </c>
      <c r="C19" s="67">
        <v>1</v>
      </c>
      <c r="D19" s="67" t="s">
        <v>97</v>
      </c>
      <c r="E19" s="66"/>
      <c r="F19" s="68" t="s">
        <v>36</v>
      </c>
      <c r="G19" s="67"/>
      <c r="H19" s="68" t="s">
        <v>36</v>
      </c>
      <c r="I19" s="67">
        <f t="shared" si="0"/>
        <v>0</v>
      </c>
      <c r="J19" s="68" t="s">
        <v>36</v>
      </c>
      <c r="K19" s="67">
        <f t="shared" si="1"/>
        <v>0</v>
      </c>
    </row>
    <row r="20" spans="1:11">
      <c r="A20" s="64" t="s">
        <v>118</v>
      </c>
      <c r="B20" s="77" t="s">
        <v>119</v>
      </c>
      <c r="C20" s="67">
        <v>1</v>
      </c>
      <c r="D20" s="67" t="s">
        <v>97</v>
      </c>
      <c r="E20" s="66"/>
      <c r="F20" s="68" t="s">
        <v>36</v>
      </c>
      <c r="G20" s="67"/>
      <c r="H20" s="68" t="s">
        <v>36</v>
      </c>
      <c r="I20" s="67">
        <f t="shared" si="0"/>
        <v>0</v>
      </c>
      <c r="J20" s="68" t="s">
        <v>36</v>
      </c>
      <c r="K20" s="67">
        <f t="shared" si="1"/>
        <v>0</v>
      </c>
    </row>
    <row r="21" spans="1:11">
      <c r="A21" s="64" t="s">
        <v>120</v>
      </c>
      <c r="B21" s="77" t="s">
        <v>121</v>
      </c>
      <c r="C21" s="67">
        <v>1</v>
      </c>
      <c r="D21" s="67" t="s">
        <v>97</v>
      </c>
      <c r="E21" s="66"/>
      <c r="F21" s="68" t="s">
        <v>36</v>
      </c>
      <c r="G21" s="67"/>
      <c r="H21" s="68" t="s">
        <v>36</v>
      </c>
      <c r="I21" s="67">
        <f t="shared" si="0"/>
        <v>0</v>
      </c>
      <c r="J21" s="68" t="s">
        <v>36</v>
      </c>
      <c r="K21" s="67">
        <f t="shared" si="1"/>
        <v>0</v>
      </c>
    </row>
    <row r="22" spans="1:11">
      <c r="A22" s="70" t="s">
        <v>122</v>
      </c>
      <c r="B22" s="71" t="s">
        <v>123</v>
      </c>
      <c r="C22" s="73">
        <v>16</v>
      </c>
      <c r="D22" s="73" t="s">
        <v>53</v>
      </c>
      <c r="E22" s="72"/>
      <c r="F22" s="74" t="s">
        <v>36</v>
      </c>
      <c r="G22" s="73"/>
      <c r="H22" s="75" t="s">
        <v>14</v>
      </c>
      <c r="I22" s="73">
        <f t="shared" si="0"/>
        <v>0</v>
      </c>
      <c r="J22" s="75" t="s">
        <v>14</v>
      </c>
      <c r="K22" s="73">
        <f t="shared" si="1"/>
        <v>0</v>
      </c>
    </row>
    <row r="23" spans="1:11">
      <c r="A23" s="70" t="s">
        <v>124</v>
      </c>
      <c r="B23" s="71" t="s">
        <v>125</v>
      </c>
      <c r="C23" s="73">
        <v>2</v>
      </c>
      <c r="D23" s="73" t="s">
        <v>26</v>
      </c>
      <c r="E23" s="72"/>
      <c r="F23" s="74" t="s">
        <v>36</v>
      </c>
      <c r="G23" s="73"/>
      <c r="H23" s="75" t="s">
        <v>14</v>
      </c>
      <c r="I23" s="73">
        <f t="shared" si="0"/>
        <v>0</v>
      </c>
      <c r="J23" s="75" t="s">
        <v>14</v>
      </c>
      <c r="K23" s="73">
        <f t="shared" si="1"/>
        <v>0</v>
      </c>
    </row>
    <row r="24" spans="1:11" ht="14.25" customHeight="1">
      <c r="A24" s="64" t="s">
        <v>126</v>
      </c>
      <c r="B24" s="77" t="s">
        <v>127</v>
      </c>
      <c r="C24" s="67">
        <v>455</v>
      </c>
      <c r="D24" s="67" t="s">
        <v>56</v>
      </c>
      <c r="E24" s="66"/>
      <c r="F24" s="68" t="s">
        <v>36</v>
      </c>
      <c r="G24" s="67"/>
      <c r="H24" s="69" t="s">
        <v>14</v>
      </c>
      <c r="I24" s="67">
        <f t="shared" si="0"/>
        <v>0</v>
      </c>
      <c r="J24" s="69" t="s">
        <v>14</v>
      </c>
      <c r="K24" s="67">
        <f t="shared" si="1"/>
        <v>0</v>
      </c>
    </row>
    <row r="25" spans="1:11">
      <c r="A25" s="64" t="s">
        <v>128</v>
      </c>
      <c r="B25" s="77" t="s">
        <v>129</v>
      </c>
      <c r="C25" s="67">
        <v>12</v>
      </c>
      <c r="D25" s="67" t="s">
        <v>56</v>
      </c>
      <c r="E25" s="66"/>
      <c r="F25" s="68" t="s">
        <v>36</v>
      </c>
      <c r="G25" s="67"/>
      <c r="H25" s="69" t="s">
        <v>14</v>
      </c>
      <c r="I25" s="67">
        <f t="shared" si="0"/>
        <v>0</v>
      </c>
      <c r="J25" s="69" t="s">
        <v>14</v>
      </c>
      <c r="K25" s="67">
        <f t="shared" si="1"/>
        <v>0</v>
      </c>
    </row>
    <row r="26" spans="1:11">
      <c r="A26" s="70" t="s">
        <v>130</v>
      </c>
      <c r="B26" s="71" t="s">
        <v>131</v>
      </c>
      <c r="C26" s="73">
        <v>1</v>
      </c>
      <c r="D26" s="73" t="s">
        <v>97</v>
      </c>
      <c r="E26" s="72"/>
      <c r="F26" s="74" t="s">
        <v>36</v>
      </c>
      <c r="G26" s="73"/>
      <c r="H26" s="75" t="s">
        <v>14</v>
      </c>
      <c r="I26" s="73">
        <f t="shared" si="0"/>
        <v>0</v>
      </c>
      <c r="J26" s="75" t="s">
        <v>14</v>
      </c>
      <c r="K26" s="73">
        <f t="shared" si="1"/>
        <v>0</v>
      </c>
    </row>
    <row r="27" spans="1:11">
      <c r="A27" s="70" t="s">
        <v>132</v>
      </c>
      <c r="B27" s="71" t="s">
        <v>133</v>
      </c>
      <c r="C27" s="73">
        <v>1</v>
      </c>
      <c r="D27" s="73" t="s">
        <v>97</v>
      </c>
      <c r="E27" s="72"/>
      <c r="F27" s="74" t="s">
        <v>36</v>
      </c>
      <c r="G27" s="73"/>
      <c r="H27" s="75" t="s">
        <v>14</v>
      </c>
      <c r="I27" s="73">
        <f t="shared" si="0"/>
        <v>0</v>
      </c>
      <c r="J27" s="75" t="s">
        <v>14</v>
      </c>
      <c r="K27" s="73">
        <f t="shared" si="1"/>
        <v>0</v>
      </c>
    </row>
    <row r="28" spans="1:11">
      <c r="A28" s="64" t="s">
        <v>134</v>
      </c>
      <c r="B28" s="77" t="s">
        <v>135</v>
      </c>
      <c r="C28" s="67">
        <v>6</v>
      </c>
      <c r="D28" s="67" t="s">
        <v>26</v>
      </c>
      <c r="E28" s="66"/>
      <c r="F28" s="68" t="s">
        <v>36</v>
      </c>
      <c r="G28" s="67"/>
      <c r="H28" s="69" t="s">
        <v>14</v>
      </c>
      <c r="I28" s="67">
        <f t="shared" si="0"/>
        <v>0</v>
      </c>
      <c r="J28" s="69" t="s">
        <v>14</v>
      </c>
      <c r="K28" s="67">
        <f t="shared" si="1"/>
        <v>0</v>
      </c>
    </row>
    <row r="29" spans="1:11">
      <c r="A29" s="64" t="s">
        <v>136</v>
      </c>
      <c r="B29" s="77" t="s">
        <v>137</v>
      </c>
      <c r="C29" s="67">
        <v>6</v>
      </c>
      <c r="D29" s="67" t="s">
        <v>26</v>
      </c>
      <c r="E29" s="66"/>
      <c r="F29" s="68" t="s">
        <v>36</v>
      </c>
      <c r="G29" s="67"/>
      <c r="H29" s="69" t="s">
        <v>14</v>
      </c>
      <c r="I29" s="67">
        <f t="shared" si="0"/>
        <v>0</v>
      </c>
      <c r="J29" s="69" t="s">
        <v>14</v>
      </c>
      <c r="K29" s="67">
        <f t="shared" si="1"/>
        <v>0</v>
      </c>
    </row>
    <row r="30" spans="1:11">
      <c r="A30" s="70" t="s">
        <v>138</v>
      </c>
      <c r="B30" s="71" t="s">
        <v>139</v>
      </c>
      <c r="C30" s="73">
        <v>2</v>
      </c>
      <c r="D30" s="73" t="s">
        <v>26</v>
      </c>
      <c r="E30" s="72"/>
      <c r="F30" s="74" t="s">
        <v>36</v>
      </c>
      <c r="G30" s="73"/>
      <c r="H30" s="75" t="s">
        <v>14</v>
      </c>
      <c r="I30" s="73">
        <f t="shared" si="0"/>
        <v>0</v>
      </c>
      <c r="J30" s="75" t="s">
        <v>14</v>
      </c>
      <c r="K30" s="73">
        <f t="shared" si="1"/>
        <v>0</v>
      </c>
    </row>
    <row r="31" spans="1:11">
      <c r="A31" s="70" t="s">
        <v>140</v>
      </c>
      <c r="B31" s="71" t="s">
        <v>141</v>
      </c>
      <c r="C31" s="73">
        <v>4.5</v>
      </c>
      <c r="D31" s="73" t="s">
        <v>26</v>
      </c>
      <c r="E31" s="72"/>
      <c r="F31" s="74" t="s">
        <v>36</v>
      </c>
      <c r="G31" s="73"/>
      <c r="H31" s="75" t="s">
        <v>14</v>
      </c>
      <c r="I31" s="73">
        <f t="shared" si="0"/>
        <v>0</v>
      </c>
      <c r="J31" s="75" t="s">
        <v>14</v>
      </c>
      <c r="K31" s="73">
        <f t="shared" si="1"/>
        <v>0</v>
      </c>
    </row>
    <row r="32" spans="1:11">
      <c r="A32" s="70" t="s">
        <v>142</v>
      </c>
      <c r="B32" s="71" t="s">
        <v>143</v>
      </c>
      <c r="C32" s="73">
        <v>3</v>
      </c>
      <c r="D32" s="73" t="s">
        <v>26</v>
      </c>
      <c r="E32" s="72"/>
      <c r="F32" s="74" t="s">
        <v>36</v>
      </c>
      <c r="G32" s="73"/>
      <c r="H32" s="75" t="s">
        <v>14</v>
      </c>
      <c r="I32" s="73">
        <f t="shared" si="0"/>
        <v>0</v>
      </c>
      <c r="J32" s="75" t="s">
        <v>14</v>
      </c>
      <c r="K32" s="73">
        <f t="shared" si="1"/>
        <v>0</v>
      </c>
    </row>
    <row r="33" spans="1:11">
      <c r="A33" s="70" t="s">
        <v>144</v>
      </c>
      <c r="B33" s="71" t="s">
        <v>145</v>
      </c>
      <c r="C33" s="73">
        <v>2</v>
      </c>
      <c r="D33" s="73" t="s">
        <v>26</v>
      </c>
      <c r="E33" s="72"/>
      <c r="F33" s="74" t="s">
        <v>36</v>
      </c>
      <c r="G33" s="73"/>
      <c r="H33" s="75" t="s">
        <v>14</v>
      </c>
      <c r="I33" s="73">
        <f t="shared" si="0"/>
        <v>0</v>
      </c>
      <c r="J33" s="75" t="s">
        <v>14</v>
      </c>
      <c r="K33" s="73">
        <f t="shared" si="1"/>
        <v>0</v>
      </c>
    </row>
    <row r="34" spans="1:11">
      <c r="A34" s="70" t="s">
        <v>146</v>
      </c>
      <c r="B34" s="71" t="s">
        <v>147</v>
      </c>
      <c r="C34" s="73">
        <v>2</v>
      </c>
      <c r="D34" s="73" t="s">
        <v>26</v>
      </c>
      <c r="E34" s="72"/>
      <c r="F34" s="74" t="s">
        <v>36</v>
      </c>
      <c r="G34" s="73"/>
      <c r="H34" s="75" t="s">
        <v>14</v>
      </c>
      <c r="I34" s="73">
        <f t="shared" si="0"/>
        <v>0</v>
      </c>
      <c r="J34" s="75" t="s">
        <v>14</v>
      </c>
      <c r="K34" s="73">
        <f t="shared" si="1"/>
        <v>0</v>
      </c>
    </row>
    <row r="35" spans="1:11">
      <c r="A35" s="70" t="s">
        <v>148</v>
      </c>
      <c r="B35" s="71" t="s">
        <v>149</v>
      </c>
      <c r="C35" s="73">
        <v>1</v>
      </c>
      <c r="D35" s="73" t="s">
        <v>26</v>
      </c>
      <c r="E35" s="72"/>
      <c r="F35" s="74" t="s">
        <v>36</v>
      </c>
      <c r="G35" s="73"/>
      <c r="H35" s="75" t="s">
        <v>14</v>
      </c>
      <c r="I35" s="73">
        <f t="shared" si="0"/>
        <v>0</v>
      </c>
      <c r="J35" s="75" t="s">
        <v>14</v>
      </c>
      <c r="K35" s="73">
        <f t="shared" si="1"/>
        <v>0</v>
      </c>
    </row>
    <row r="36" spans="1:11">
      <c r="A36" s="70" t="s">
        <v>150</v>
      </c>
      <c r="B36" s="71" t="s">
        <v>151</v>
      </c>
      <c r="C36" s="73">
        <v>2</v>
      </c>
      <c r="D36" s="73" t="s">
        <v>26</v>
      </c>
      <c r="E36" s="72"/>
      <c r="F36" s="74" t="s">
        <v>36</v>
      </c>
      <c r="G36" s="73"/>
      <c r="H36" s="75" t="s">
        <v>14</v>
      </c>
      <c r="I36" s="73">
        <f t="shared" si="0"/>
        <v>0</v>
      </c>
      <c r="J36" s="75" t="s">
        <v>14</v>
      </c>
      <c r="K36" s="73">
        <f t="shared" si="1"/>
        <v>0</v>
      </c>
    </row>
    <row r="37" spans="1:11">
      <c r="A37" s="70" t="s">
        <v>152</v>
      </c>
      <c r="B37" s="71" t="s">
        <v>153</v>
      </c>
      <c r="C37" s="73">
        <v>1</v>
      </c>
      <c r="D37" s="73" t="s">
        <v>26</v>
      </c>
      <c r="E37" s="72"/>
      <c r="F37" s="74" t="s">
        <v>36</v>
      </c>
      <c r="G37" s="73"/>
      <c r="H37" s="75" t="s">
        <v>14</v>
      </c>
      <c r="I37" s="73">
        <f t="shared" si="0"/>
        <v>0</v>
      </c>
      <c r="J37" s="75" t="s">
        <v>14</v>
      </c>
      <c r="K37" s="73">
        <f t="shared" si="1"/>
        <v>0</v>
      </c>
    </row>
    <row r="38" spans="1:11">
      <c r="A38" s="70" t="s">
        <v>154</v>
      </c>
      <c r="B38" s="71" t="s">
        <v>155</v>
      </c>
      <c r="C38" s="73">
        <v>1</v>
      </c>
      <c r="D38" s="73" t="s">
        <v>26</v>
      </c>
      <c r="E38" s="72"/>
      <c r="F38" s="74" t="s">
        <v>36</v>
      </c>
      <c r="G38" s="73"/>
      <c r="H38" s="74" t="s">
        <v>36</v>
      </c>
      <c r="I38" s="73">
        <f t="shared" si="0"/>
        <v>0</v>
      </c>
      <c r="J38" s="74" t="s">
        <v>36</v>
      </c>
      <c r="K38" s="73">
        <f t="shared" si="1"/>
        <v>0</v>
      </c>
    </row>
    <row r="39" spans="1:11">
      <c r="A39" s="70" t="s">
        <v>156</v>
      </c>
      <c r="B39" s="71" t="s">
        <v>157</v>
      </c>
      <c r="C39" s="73">
        <v>1</v>
      </c>
      <c r="D39" s="73" t="s">
        <v>26</v>
      </c>
      <c r="E39" s="72"/>
      <c r="F39" s="74" t="s">
        <v>36</v>
      </c>
      <c r="G39" s="73"/>
      <c r="H39" s="74" t="s">
        <v>36</v>
      </c>
      <c r="I39" s="73">
        <f t="shared" si="0"/>
        <v>0</v>
      </c>
      <c r="J39" s="74" t="s">
        <v>36</v>
      </c>
      <c r="K39" s="73">
        <f t="shared" si="1"/>
        <v>0</v>
      </c>
    </row>
    <row r="40" spans="1:11">
      <c r="A40" s="70" t="s">
        <v>158</v>
      </c>
      <c r="B40" s="71" t="s">
        <v>159</v>
      </c>
      <c r="C40" s="73">
        <v>1</v>
      </c>
      <c r="D40" s="73" t="s">
        <v>26</v>
      </c>
      <c r="E40" s="72"/>
      <c r="F40" s="74" t="s">
        <v>36</v>
      </c>
      <c r="G40" s="73"/>
      <c r="H40" s="74" t="s">
        <v>36</v>
      </c>
      <c r="I40" s="73">
        <f t="shared" si="0"/>
        <v>0</v>
      </c>
      <c r="J40" s="74" t="s">
        <v>36</v>
      </c>
      <c r="K40" s="73">
        <f t="shared" si="1"/>
        <v>0</v>
      </c>
    </row>
    <row r="41" spans="1:11">
      <c r="A41" s="70" t="s">
        <v>160</v>
      </c>
      <c r="B41" s="71" t="s">
        <v>161</v>
      </c>
      <c r="C41" s="73">
        <v>1</v>
      </c>
      <c r="D41" s="73" t="s">
        <v>26</v>
      </c>
      <c r="E41" s="72"/>
      <c r="F41" s="74" t="s">
        <v>36</v>
      </c>
      <c r="G41" s="73"/>
      <c r="H41" s="74" t="s">
        <v>36</v>
      </c>
      <c r="I41" s="73">
        <f t="shared" si="0"/>
        <v>0</v>
      </c>
      <c r="J41" s="74" t="s">
        <v>36</v>
      </c>
      <c r="K41" s="73">
        <f t="shared" si="1"/>
        <v>0</v>
      </c>
    </row>
    <row r="42" spans="1:11">
      <c r="A42" s="70" t="s">
        <v>162</v>
      </c>
      <c r="B42" s="71" t="s">
        <v>163</v>
      </c>
      <c r="C42" s="73">
        <v>1</v>
      </c>
      <c r="D42" s="73" t="s">
        <v>26</v>
      </c>
      <c r="E42" s="72"/>
      <c r="F42" s="74" t="s">
        <v>36</v>
      </c>
      <c r="G42" s="73"/>
      <c r="H42" s="74" t="s">
        <v>36</v>
      </c>
      <c r="I42" s="73">
        <f t="shared" si="0"/>
        <v>0</v>
      </c>
      <c r="J42" s="74" t="s">
        <v>36</v>
      </c>
      <c r="K42" s="73">
        <f t="shared" si="1"/>
        <v>0</v>
      </c>
    </row>
    <row r="43" spans="1:11">
      <c r="A43" s="70" t="s">
        <v>164</v>
      </c>
      <c r="B43" s="71" t="s">
        <v>165</v>
      </c>
      <c r="C43" s="73">
        <v>1</v>
      </c>
      <c r="D43" s="73" t="s">
        <v>26</v>
      </c>
      <c r="E43" s="72"/>
      <c r="F43" s="74" t="s">
        <v>36</v>
      </c>
      <c r="G43" s="73"/>
      <c r="H43" s="74" t="s">
        <v>36</v>
      </c>
      <c r="I43" s="73">
        <f t="shared" si="0"/>
        <v>0</v>
      </c>
      <c r="J43" s="74" t="s">
        <v>36</v>
      </c>
      <c r="K43" s="73">
        <f t="shared" si="1"/>
        <v>0</v>
      </c>
    </row>
    <row r="44" spans="1:11">
      <c r="A44" s="70" t="s">
        <v>166</v>
      </c>
      <c r="B44" s="71" t="s">
        <v>167</v>
      </c>
      <c r="C44" s="73">
        <v>1</v>
      </c>
      <c r="D44" s="73" t="s">
        <v>26</v>
      </c>
      <c r="E44" s="72"/>
      <c r="F44" s="74" t="s">
        <v>36</v>
      </c>
      <c r="G44" s="73"/>
      <c r="H44" s="74" t="s">
        <v>36</v>
      </c>
      <c r="I44" s="73">
        <f t="shared" si="0"/>
        <v>0</v>
      </c>
      <c r="J44" s="74" t="s">
        <v>36</v>
      </c>
      <c r="K44" s="73">
        <f t="shared" si="1"/>
        <v>0</v>
      </c>
    </row>
    <row r="45" spans="1:11">
      <c r="A45" s="70" t="s">
        <v>168</v>
      </c>
      <c r="B45" s="71" t="s">
        <v>169</v>
      </c>
      <c r="C45" s="73">
        <v>1</v>
      </c>
      <c r="D45" s="73" t="s">
        <v>26</v>
      </c>
      <c r="E45" s="72"/>
      <c r="F45" s="74" t="s">
        <v>36</v>
      </c>
      <c r="G45" s="73"/>
      <c r="H45" s="74" t="s">
        <v>36</v>
      </c>
      <c r="I45" s="73">
        <f t="shared" si="0"/>
        <v>0</v>
      </c>
      <c r="J45" s="74" t="s">
        <v>36</v>
      </c>
      <c r="K45" s="73">
        <f t="shared" si="1"/>
        <v>0</v>
      </c>
    </row>
    <row r="46" spans="1:11">
      <c r="A46" s="70" t="s">
        <v>170</v>
      </c>
      <c r="B46" s="71" t="s">
        <v>171</v>
      </c>
      <c r="C46" s="73">
        <v>1</v>
      </c>
      <c r="D46" s="73" t="s">
        <v>26</v>
      </c>
      <c r="E46" s="72"/>
      <c r="F46" s="74" t="s">
        <v>36</v>
      </c>
      <c r="G46" s="73"/>
      <c r="H46" s="74" t="s">
        <v>36</v>
      </c>
      <c r="I46" s="73">
        <f t="shared" si="0"/>
        <v>0</v>
      </c>
      <c r="J46" s="74" t="s">
        <v>36</v>
      </c>
      <c r="K46" s="73">
        <f t="shared" si="1"/>
        <v>0</v>
      </c>
    </row>
    <row r="47" spans="1:11">
      <c r="A47" s="70" t="s">
        <v>172</v>
      </c>
      <c r="B47" s="71" t="s">
        <v>173</v>
      </c>
      <c r="C47" s="73">
        <v>1</v>
      </c>
      <c r="D47" s="73" t="s">
        <v>26</v>
      </c>
      <c r="E47" s="72"/>
      <c r="F47" s="74" t="s">
        <v>36</v>
      </c>
      <c r="G47" s="73"/>
      <c r="H47" s="74" t="s">
        <v>36</v>
      </c>
      <c r="I47" s="73">
        <f t="shared" si="0"/>
        <v>0</v>
      </c>
      <c r="J47" s="74" t="s">
        <v>36</v>
      </c>
      <c r="K47" s="73">
        <f t="shared" si="1"/>
        <v>0</v>
      </c>
    </row>
    <row r="48" spans="1:11">
      <c r="A48" s="70" t="s">
        <v>174</v>
      </c>
      <c r="B48" s="71" t="s">
        <v>175</v>
      </c>
      <c r="C48" s="73">
        <v>1</v>
      </c>
      <c r="D48" s="73" t="s">
        <v>26</v>
      </c>
      <c r="E48" s="72"/>
      <c r="F48" s="74" t="s">
        <v>36</v>
      </c>
      <c r="G48" s="73"/>
      <c r="H48" s="74" t="s">
        <v>36</v>
      </c>
      <c r="I48" s="73">
        <f t="shared" si="0"/>
        <v>0</v>
      </c>
      <c r="J48" s="74" t="s">
        <v>36</v>
      </c>
      <c r="K48" s="73">
        <f t="shared" si="1"/>
        <v>0</v>
      </c>
    </row>
    <row r="49" spans="1:11">
      <c r="A49" s="64" t="s">
        <v>176</v>
      </c>
      <c r="B49" s="77" t="s">
        <v>177</v>
      </c>
      <c r="C49" s="67">
        <v>1</v>
      </c>
      <c r="D49" s="67" t="s">
        <v>97</v>
      </c>
      <c r="E49" s="66"/>
      <c r="F49" s="68" t="s">
        <v>36</v>
      </c>
      <c r="G49" s="67"/>
      <c r="H49" s="69" t="s">
        <v>14</v>
      </c>
      <c r="I49" s="67">
        <f t="shared" si="0"/>
        <v>0</v>
      </c>
      <c r="J49" s="69" t="s">
        <v>14</v>
      </c>
      <c r="K49" s="67">
        <f t="shared" si="1"/>
        <v>0</v>
      </c>
    </row>
    <row r="50" spans="1:11">
      <c r="A50" s="70" t="s">
        <v>178</v>
      </c>
      <c r="B50" s="71" t="s">
        <v>179</v>
      </c>
      <c r="C50" s="73">
        <v>1</v>
      </c>
      <c r="D50" s="73" t="s">
        <v>26</v>
      </c>
      <c r="E50" s="72"/>
      <c r="F50" s="74" t="s">
        <v>14</v>
      </c>
      <c r="G50" s="73"/>
      <c r="H50" s="75" t="s">
        <v>14</v>
      </c>
      <c r="I50" s="73">
        <f t="shared" si="0"/>
        <v>0</v>
      </c>
      <c r="J50" s="75" t="s">
        <v>14</v>
      </c>
      <c r="K50" s="73">
        <f t="shared" si="1"/>
        <v>0</v>
      </c>
    </row>
    <row r="51" spans="1:11" ht="25.5">
      <c r="A51" s="70" t="s">
        <v>180</v>
      </c>
      <c r="B51" s="71" t="s">
        <v>181</v>
      </c>
      <c r="C51" s="73">
        <v>1</v>
      </c>
      <c r="D51" s="73" t="s">
        <v>26</v>
      </c>
      <c r="E51" s="72"/>
      <c r="F51" s="74" t="s">
        <v>14</v>
      </c>
      <c r="G51" s="73"/>
      <c r="H51" s="75" t="s">
        <v>14</v>
      </c>
      <c r="I51" s="73">
        <f t="shared" si="0"/>
        <v>0</v>
      </c>
      <c r="J51" s="75" t="s">
        <v>14</v>
      </c>
      <c r="K51" s="73">
        <f t="shared" si="1"/>
        <v>0</v>
      </c>
    </row>
    <row r="52" spans="1:11" ht="25.5">
      <c r="A52" s="70" t="s">
        <v>182</v>
      </c>
      <c r="B52" s="71" t="s">
        <v>183</v>
      </c>
      <c r="C52" s="73">
        <v>1</v>
      </c>
      <c r="D52" s="73" t="s">
        <v>26</v>
      </c>
      <c r="E52" s="72"/>
      <c r="F52" s="74" t="s">
        <v>14</v>
      </c>
      <c r="G52" s="73"/>
      <c r="H52" s="75" t="s">
        <v>14</v>
      </c>
      <c r="I52" s="73">
        <f t="shared" si="0"/>
        <v>0</v>
      </c>
      <c r="J52" s="75" t="s">
        <v>14</v>
      </c>
      <c r="K52" s="73">
        <f t="shared" si="1"/>
        <v>0</v>
      </c>
    </row>
    <row r="53" spans="1:11" ht="25.5">
      <c r="A53" s="70" t="s">
        <v>184</v>
      </c>
      <c r="B53" s="71" t="s">
        <v>185</v>
      </c>
      <c r="C53" s="73">
        <v>1</v>
      </c>
      <c r="D53" s="73" t="s">
        <v>26</v>
      </c>
      <c r="E53" s="72"/>
      <c r="F53" s="74" t="s">
        <v>14</v>
      </c>
      <c r="G53" s="73"/>
      <c r="H53" s="75" t="s">
        <v>14</v>
      </c>
      <c r="I53" s="73">
        <f t="shared" si="0"/>
        <v>0</v>
      </c>
      <c r="J53" s="75" t="s">
        <v>14</v>
      </c>
      <c r="K53" s="73">
        <f t="shared" si="1"/>
        <v>0</v>
      </c>
    </row>
    <row r="54" spans="1:11" ht="25.5">
      <c r="A54" s="70" t="s">
        <v>186</v>
      </c>
      <c r="B54" s="71" t="s">
        <v>187</v>
      </c>
      <c r="C54" s="73">
        <v>1</v>
      </c>
      <c r="D54" s="73" t="s">
        <v>26</v>
      </c>
      <c r="E54" s="72"/>
      <c r="F54" s="74" t="s">
        <v>14</v>
      </c>
      <c r="G54" s="73"/>
      <c r="H54" s="75" t="s">
        <v>14</v>
      </c>
      <c r="I54" s="73">
        <f t="shared" si="0"/>
        <v>0</v>
      </c>
      <c r="J54" s="75" t="s">
        <v>14</v>
      </c>
      <c r="K54" s="73">
        <f t="shared" si="1"/>
        <v>0</v>
      </c>
    </row>
    <row r="55" spans="1:11">
      <c r="A55" s="70" t="s">
        <v>188</v>
      </c>
      <c r="B55" s="71" t="s">
        <v>189</v>
      </c>
      <c r="C55" s="73">
        <v>1</v>
      </c>
      <c r="D55" s="73" t="s">
        <v>26</v>
      </c>
      <c r="E55" s="72"/>
      <c r="F55" s="74" t="s">
        <v>14</v>
      </c>
      <c r="G55" s="73"/>
      <c r="H55" s="75" t="s">
        <v>14</v>
      </c>
      <c r="I55" s="73">
        <f t="shared" si="0"/>
        <v>0</v>
      </c>
      <c r="J55" s="75" t="s">
        <v>14</v>
      </c>
      <c r="K55" s="73">
        <f t="shared" si="1"/>
        <v>0</v>
      </c>
    </row>
    <row r="56" spans="1:11" ht="25.5">
      <c r="A56" s="70" t="s">
        <v>190</v>
      </c>
      <c r="B56" s="71" t="s">
        <v>191</v>
      </c>
      <c r="C56" s="73">
        <v>1</v>
      </c>
      <c r="D56" s="73" t="s">
        <v>26</v>
      </c>
      <c r="E56" s="72"/>
      <c r="F56" s="74" t="s">
        <v>14</v>
      </c>
      <c r="G56" s="73"/>
      <c r="H56" s="75" t="s">
        <v>14</v>
      </c>
      <c r="I56" s="73">
        <f t="shared" si="0"/>
        <v>0</v>
      </c>
      <c r="J56" s="75" t="s">
        <v>14</v>
      </c>
      <c r="K56" s="73">
        <f t="shared" si="1"/>
        <v>0</v>
      </c>
    </row>
    <row r="57" spans="1:11">
      <c r="A57" s="70" t="s">
        <v>192</v>
      </c>
      <c r="B57" s="71" t="s">
        <v>193</v>
      </c>
      <c r="C57" s="73">
        <v>1</v>
      </c>
      <c r="D57" s="73" t="s">
        <v>26</v>
      </c>
      <c r="E57" s="72"/>
      <c r="F57" s="74" t="s">
        <v>14</v>
      </c>
      <c r="G57" s="73"/>
      <c r="H57" s="75" t="s">
        <v>14</v>
      </c>
      <c r="I57" s="73">
        <f t="shared" si="0"/>
        <v>0</v>
      </c>
      <c r="J57" s="75" t="s">
        <v>14</v>
      </c>
      <c r="K57" s="73">
        <f t="shared" si="1"/>
        <v>0</v>
      </c>
    </row>
    <row r="58" spans="1:11">
      <c r="A58" s="70" t="s">
        <v>194</v>
      </c>
      <c r="B58" s="71" t="s">
        <v>195</v>
      </c>
      <c r="C58" s="73">
        <v>1</v>
      </c>
      <c r="D58" s="73" t="s">
        <v>26</v>
      </c>
      <c r="E58" s="72"/>
      <c r="F58" s="74" t="s">
        <v>14</v>
      </c>
      <c r="G58" s="73"/>
      <c r="H58" s="75" t="s">
        <v>14</v>
      </c>
      <c r="I58" s="73">
        <f t="shared" si="0"/>
        <v>0</v>
      </c>
      <c r="J58" s="75" t="s">
        <v>14</v>
      </c>
      <c r="K58" s="73">
        <f t="shared" si="1"/>
        <v>0</v>
      </c>
    </row>
    <row r="59" spans="1:11" ht="25.5">
      <c r="A59" s="70" t="s">
        <v>196</v>
      </c>
      <c r="B59" s="71" t="s">
        <v>197</v>
      </c>
      <c r="C59" s="73">
        <v>1</v>
      </c>
      <c r="D59" s="73" t="s">
        <v>26</v>
      </c>
      <c r="E59" s="72"/>
      <c r="F59" s="74" t="s">
        <v>14</v>
      </c>
      <c r="G59" s="73"/>
      <c r="H59" s="75" t="s">
        <v>14</v>
      </c>
      <c r="I59" s="73">
        <f t="shared" si="0"/>
        <v>0</v>
      </c>
      <c r="J59" s="75" t="s">
        <v>14</v>
      </c>
      <c r="K59" s="73">
        <f t="shared" si="1"/>
        <v>0</v>
      </c>
    </row>
    <row r="60" spans="1:11">
      <c r="A60" s="70" t="s">
        <v>198</v>
      </c>
      <c r="B60" s="71" t="s">
        <v>199</v>
      </c>
      <c r="C60" s="73">
        <v>1</v>
      </c>
      <c r="D60" s="73" t="s">
        <v>26</v>
      </c>
      <c r="E60" s="72"/>
      <c r="F60" s="74" t="s">
        <v>14</v>
      </c>
      <c r="G60" s="73"/>
      <c r="H60" s="75" t="s">
        <v>14</v>
      </c>
      <c r="I60" s="73">
        <f t="shared" si="0"/>
        <v>0</v>
      </c>
      <c r="J60" s="75" t="s">
        <v>14</v>
      </c>
      <c r="K60" s="73">
        <f t="shared" si="1"/>
        <v>0</v>
      </c>
    </row>
    <row r="61" spans="1:11">
      <c r="A61" s="70" t="s">
        <v>200</v>
      </c>
      <c r="B61" s="71" t="s">
        <v>201</v>
      </c>
      <c r="C61" s="73">
        <v>1</v>
      </c>
      <c r="D61" s="73" t="s">
        <v>26</v>
      </c>
      <c r="E61" s="72"/>
      <c r="F61" s="74" t="s">
        <v>14</v>
      </c>
      <c r="G61" s="73"/>
      <c r="H61" s="75" t="s">
        <v>14</v>
      </c>
      <c r="I61" s="73">
        <f t="shared" si="0"/>
        <v>0</v>
      </c>
      <c r="J61" s="75" t="s">
        <v>14</v>
      </c>
      <c r="K61" s="73">
        <f t="shared" si="1"/>
        <v>0</v>
      </c>
    </row>
    <row r="62" spans="1:11">
      <c r="A62" s="70" t="s">
        <v>202</v>
      </c>
      <c r="B62" s="71" t="s">
        <v>203</v>
      </c>
      <c r="C62" s="73">
        <v>1</v>
      </c>
      <c r="D62" s="73" t="s">
        <v>26</v>
      </c>
      <c r="E62" s="72"/>
      <c r="F62" s="74" t="s">
        <v>14</v>
      </c>
      <c r="G62" s="73"/>
      <c r="H62" s="75" t="s">
        <v>14</v>
      </c>
      <c r="I62" s="73">
        <f t="shared" si="0"/>
        <v>0</v>
      </c>
      <c r="J62" s="75" t="s">
        <v>14</v>
      </c>
      <c r="K62" s="73">
        <f t="shared" si="1"/>
        <v>0</v>
      </c>
    </row>
    <row r="63" spans="1:11">
      <c r="A63" s="64" t="s">
        <v>204</v>
      </c>
      <c r="B63" s="77" t="s">
        <v>205</v>
      </c>
      <c r="C63" s="67">
        <v>1</v>
      </c>
      <c r="D63" s="67" t="s">
        <v>97</v>
      </c>
      <c r="E63" s="66"/>
      <c r="F63" s="68" t="s">
        <v>14</v>
      </c>
      <c r="G63" s="67"/>
      <c r="H63" s="69" t="s">
        <v>14</v>
      </c>
      <c r="I63" s="67">
        <f t="shared" si="0"/>
        <v>0</v>
      </c>
      <c r="J63" s="69" t="s">
        <v>14</v>
      </c>
      <c r="K63" s="67">
        <f t="shared" si="1"/>
        <v>0</v>
      </c>
    </row>
    <row r="64" spans="1:11">
      <c r="A64" s="47"/>
      <c r="B64" s="48"/>
      <c r="C64" s="49"/>
      <c r="D64" s="50"/>
      <c r="E64" s="49"/>
      <c r="F64" s="51"/>
      <c r="G64" s="52"/>
      <c r="H64" s="49"/>
      <c r="I64" s="52">
        <f>+SUM(I9:I63)</f>
        <v>0</v>
      </c>
      <c r="J64" s="49"/>
      <c r="K64" s="52"/>
    </row>
    <row r="65" spans="1:11">
      <c r="A65" s="47"/>
      <c r="B65" s="48"/>
      <c r="C65" s="49"/>
      <c r="D65" s="50"/>
      <c r="E65" s="49"/>
      <c r="F65" s="51"/>
      <c r="G65" s="52"/>
      <c r="H65" s="49"/>
      <c r="I65" s="52"/>
      <c r="J65" s="49"/>
      <c r="K65" s="52"/>
    </row>
    <row r="66" spans="1:11">
      <c r="A66" s="47"/>
      <c r="B66" s="53"/>
      <c r="C66" s="49"/>
      <c r="D66" s="53"/>
      <c r="E66" s="53"/>
      <c r="F66" s="51"/>
      <c r="G66" s="54"/>
      <c r="H66" s="54"/>
      <c r="I66" s="55" t="s">
        <v>84</v>
      </c>
      <c r="J66" s="51" t="s">
        <v>14</v>
      </c>
      <c r="K66" s="52">
        <f>SUM(K9:K63)</f>
        <v>0</v>
      </c>
    </row>
    <row r="67" spans="1:11">
      <c r="A67" s="47"/>
      <c r="B67" s="53"/>
      <c r="C67" s="49"/>
      <c r="D67" s="53"/>
      <c r="E67" s="53"/>
      <c r="F67" s="51"/>
      <c r="G67" s="54"/>
      <c r="H67" s="54"/>
      <c r="I67" s="55" t="s">
        <v>8</v>
      </c>
      <c r="J67" s="51" t="s">
        <v>14</v>
      </c>
      <c r="K67" s="52">
        <f>+K66*C68</f>
        <v>0</v>
      </c>
    </row>
    <row r="68" spans="1:11">
      <c r="A68" s="47"/>
      <c r="B68" s="56" t="s">
        <v>85</v>
      </c>
      <c r="C68" s="51">
        <v>0.1</v>
      </c>
      <c r="D68" s="53"/>
      <c r="E68" s="53"/>
      <c r="F68" s="51"/>
      <c r="G68" s="54"/>
      <c r="H68" s="54"/>
      <c r="I68" s="55" t="s">
        <v>9</v>
      </c>
      <c r="J68" s="51" t="s">
        <v>14</v>
      </c>
      <c r="K68" s="52">
        <f>(K66+K67)*C69</f>
        <v>0</v>
      </c>
    </row>
    <row r="69" spans="1:11">
      <c r="A69" s="47"/>
      <c r="B69" s="56" t="s">
        <v>86</v>
      </c>
      <c r="C69" s="57">
        <v>0.22</v>
      </c>
      <c r="D69" s="53"/>
      <c r="E69" s="53"/>
      <c r="F69" s="51"/>
      <c r="G69" s="54"/>
      <c r="H69" s="54"/>
      <c r="I69" s="55" t="s">
        <v>87</v>
      </c>
      <c r="J69" s="51" t="s">
        <v>14</v>
      </c>
      <c r="K69" s="52">
        <f>K68+K66+K67</f>
        <v>0</v>
      </c>
    </row>
    <row r="70" spans="1:11">
      <c r="A70" s="47"/>
      <c r="B70" s="56" t="s">
        <v>88</v>
      </c>
      <c r="C70" s="58">
        <v>0.71799999999999997</v>
      </c>
      <c r="D70" s="53"/>
      <c r="E70" s="53"/>
      <c r="F70" s="51"/>
      <c r="G70" s="54"/>
      <c r="H70" s="54"/>
      <c r="I70" s="55" t="s">
        <v>89</v>
      </c>
      <c r="J70" s="51" t="s">
        <v>14</v>
      </c>
      <c r="K70" s="52">
        <f>I64*(1+C68)*C70</f>
        <v>0</v>
      </c>
    </row>
    <row r="71" spans="1:11">
      <c r="A71" s="59"/>
      <c r="B71" s="54"/>
      <c r="C71" s="60"/>
      <c r="D71" s="54"/>
      <c r="E71" s="54"/>
      <c r="F71" s="61"/>
      <c r="G71" s="99" t="s">
        <v>90</v>
      </c>
      <c r="H71" s="99"/>
      <c r="I71" s="99"/>
      <c r="J71" s="62" t="s">
        <v>14</v>
      </c>
      <c r="K71" s="62">
        <f>+K69</f>
        <v>0</v>
      </c>
    </row>
    <row r="72" spans="1:11">
      <c r="A72" s="59"/>
      <c r="B72" s="54"/>
      <c r="C72" s="60"/>
      <c r="D72" s="54"/>
      <c r="E72" s="54"/>
      <c r="F72" s="61"/>
      <c r="G72" s="99" t="s">
        <v>91</v>
      </c>
      <c r="H72" s="99"/>
      <c r="I72" s="99"/>
      <c r="J72" s="62" t="s">
        <v>14</v>
      </c>
      <c r="K72" s="62">
        <f>+K69+K70</f>
        <v>0</v>
      </c>
    </row>
    <row r="73" spans="1:11">
      <c r="A73" s="59"/>
      <c r="B73" s="54"/>
      <c r="C73" s="60"/>
      <c r="D73" s="54"/>
      <c r="E73" s="54"/>
      <c r="F73" s="60"/>
      <c r="G73" s="63"/>
      <c r="H73" s="60"/>
      <c r="I73" s="60"/>
      <c r="J73" s="60"/>
      <c r="K73" s="63"/>
    </row>
  </sheetData>
  <mergeCells count="13">
    <mergeCell ref="G72:I72"/>
    <mergeCell ref="G71:I71"/>
    <mergeCell ref="A5:K5"/>
    <mergeCell ref="A7:K7"/>
    <mergeCell ref="F8:G8"/>
    <mergeCell ref="H8:I8"/>
    <mergeCell ref="J8:K8"/>
    <mergeCell ref="E4:F4"/>
    <mergeCell ref="A1:G2"/>
    <mergeCell ref="H1:K3"/>
    <mergeCell ref="A3:B3"/>
    <mergeCell ref="C3:D3"/>
    <mergeCell ref="E3:G3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2" ma:contentTypeDescription="Create a new document." ma:contentTypeScope="" ma:versionID="53e1296942024ba80076df782b3a7c34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32df104f3456184c0b87c5d863806bb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A6896-D683-4B7B-9C52-2C683E53BBA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E1A98A6-D4FA-409B-AD5B-53B8F3949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10F42E-67EE-47FD-9C26-D67F6E7F84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FORMULARIO 3</vt:lpstr>
      <vt:lpstr>Cuadro_Resumen</vt:lpstr>
      <vt:lpstr>1-Plaza República del Salvador</vt:lpstr>
      <vt:lpstr>2-Parque Baroffio</vt:lpstr>
      <vt:lpstr>'FORMULARIO 3'!Área_de_impresión</vt:lpstr>
      <vt:lpstr>Cuadro_Resumen!Excel_BuiltIn_Print_Area</vt:lpstr>
      <vt:lpstr>Cuadro_Resumen!Excel_BuiltIn_Print_Titles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Schera</dc:creator>
  <cp:keywords/>
  <dc:description/>
  <cp:lastModifiedBy>Brenda Buzón</cp:lastModifiedBy>
  <cp:revision>18</cp:revision>
  <dcterms:created xsi:type="dcterms:W3CDTF">2023-02-15T16:15:11Z</dcterms:created>
  <dcterms:modified xsi:type="dcterms:W3CDTF">2023-06-14T19:42:24Z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